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6\проект решение КРТП № 11_2026 О внесении в ТС № 4\вариант 1 приложений к ТС_пошел в работу _чистовик\"/>
    </mc:Choice>
  </mc:AlternateContent>
  <xr:revisionPtr revIDLastSave="0" documentId="13_ncr:1_{DE2845C1-C223-42B2-8014-D01CE134CCC5}" xr6:coauthVersionLast="45" xr6:coauthVersionMax="45" xr10:uidLastSave="{00000000-0000-0000-0000-000000000000}"/>
  <bookViews>
    <workbookView xWindow="-120" yWindow="-120" windowWidth="38640" windowHeight="21240" xr2:uid="{E29B68CC-7700-44A2-9578-6030876B166B}"/>
  </bookViews>
  <sheets>
    <sheet name="Приложение 40 прил 1 " sheetId="3" r:id="rId1"/>
    <sheet name="Прилож 40 прил 2 вар " sheetId="10" r:id="rId2"/>
  </sheets>
  <externalReferences>
    <externalReference r:id="rId3"/>
  </externalReferences>
  <definedNames>
    <definedName name="_xlnm._FilterDatabase" localSheetId="1" hidden="1">'Прилож 40 прил 2 вар '!$A$3:$F$55</definedName>
    <definedName name="_xlnm._FilterDatabase" localSheetId="0" hidden="1">'Приложение 40 прил 1 '!$A$16:$D$118</definedName>
    <definedName name="Spisok">[1]Оклады!$D$3:$G$205</definedName>
    <definedName name="Выбор_1">[1]Настройки!$I$4:$R$64</definedName>
    <definedName name="_xlnm.Print_Titles" localSheetId="0">'Приложение 40 прил 1 '!$16:$16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_xlnm.Print_Area" localSheetId="0">'Приложение 40 прил 1 '!$A$1:$D$120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10" l="1"/>
  <c r="D38" i="3" l="1"/>
  <c r="D34" i="3"/>
  <c r="D32" i="3"/>
  <c r="D104" i="3"/>
  <c r="D82" i="3"/>
  <c r="D53" i="3"/>
  <c r="D28" i="3"/>
</calcChain>
</file>

<file path=xl/sharedStrings.xml><?xml version="1.0" encoding="utf-8"?>
<sst xmlns="http://schemas.openxmlformats.org/spreadsheetml/2006/main" count="398" uniqueCount="195">
  <si>
    <t>Примерные программы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</si>
  <si>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1. Для определения преждевременной активации иммуновоспалительного механизма старения проводятся следующие исследования:</t>
  </si>
  <si>
    <t>клинический анализ крови с СОЭ:</t>
  </si>
  <si>
    <t>х</t>
  </si>
  <si>
    <t>A11.05.001</t>
  </si>
  <si>
    <t>Взятие крови из пальца</t>
  </si>
  <si>
    <t>A12.05.118</t>
  </si>
  <si>
    <t>Исследование уровня эритроцитов в крови</t>
  </si>
  <si>
    <t>A12.05.121</t>
  </si>
  <si>
    <t>Дифференцированный подсчет лейкоцитов (лейкоцитарная формула)</t>
  </si>
  <si>
    <t>A12.05.119</t>
  </si>
  <si>
    <t>Исследование уровня лейкоцитов в крови</t>
  </si>
  <si>
    <t>A12.05.001</t>
  </si>
  <si>
    <t>Исследование скорости оседания эритроцитов</t>
  </si>
  <si>
    <t>A09.05.003</t>
  </si>
  <si>
    <t>Исследование уровня общего гемоглобина в крови</t>
  </si>
  <si>
    <t>общий анализ мочи</t>
  </si>
  <si>
    <t>A09.28.011</t>
  </si>
  <si>
    <t>Исследование уровня глюкозы в моче</t>
  </si>
  <si>
    <t>A09.28.003</t>
  </si>
  <si>
    <t>Определение белка в моче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</si>
  <si>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</si>
  <si>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</si>
  <si>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</si>
  <si>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</si>
  <si>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</si>
  <si>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</si>
  <si>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биохимическое исследование крови для определения:</t>
  </si>
  <si>
    <t>A09.05.076</t>
  </si>
  <si>
    <t>Исследование уровня ферритина в крови</t>
  </si>
  <si>
    <t>A09.05.009</t>
  </si>
  <si>
    <t>Исследование уровня C-реактивного белка в сыворотке крови</t>
  </si>
  <si>
    <t>A09.05.127</t>
  </si>
  <si>
    <t>Исследование уровня общего магния в сыворотке крови</t>
  </si>
  <si>
    <t>Интерлейкин-6</t>
  </si>
  <si>
    <t>A09.05.274</t>
  </si>
  <si>
    <t>Исследование уровня цинка в крови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</si>
  <si>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</si>
  <si>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2. Для определения инсулинорезистентности, гликирования и преждевременной активации метаболического механизма старения проводится биохимическое исследование крови для определения уровня:</t>
  </si>
  <si>
    <t>A09.05.023</t>
  </si>
  <si>
    <t>Исследование уровня глюкозы в крови</t>
  </si>
  <si>
    <t>A09.05.083</t>
  </si>
  <si>
    <t>Исследование уровня гликированного гемоглобина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</si>
  <si>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</si>
  <si>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</si>
  <si>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</si>
  <si>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</si>
  <si>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A09.05.154</t>
  </si>
  <si>
    <t>Исследование уровня общего эстрадиола в крови</t>
  </si>
  <si>
    <t>глобулина, связывающего половые гормоны;</t>
  </si>
  <si>
    <t>A09.05.065</t>
  </si>
  <si>
    <t>Исследование уровня тиреотропного гормона (ТТГ) в крови</t>
  </si>
  <si>
    <t xml:space="preserve"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</t>
  </si>
  <si>
    <t>малонового диальдегида (оксидативный стресс)</t>
  </si>
  <si>
    <t>A09.05.026</t>
  </si>
  <si>
    <t>Исследование уровня холестерина в крови</t>
  </si>
  <si>
    <t>A09.05.025</t>
  </si>
  <si>
    <t>Исследование уровня триглицеридов в крови</t>
  </si>
  <si>
    <t>A09.05.028</t>
  </si>
  <si>
    <t>Исследование уровня холестерина липопротеинов низкой плотности</t>
  </si>
  <si>
    <t xml:space="preserve"> липопротеидов очень низкой плотности;</t>
  </si>
  <si>
    <t>A09.05.004</t>
  </si>
  <si>
    <t>Исследование уровня холестерина липопротеинов высокой плотности в крови</t>
  </si>
  <si>
    <t>аполипопротеина b;</t>
  </si>
  <si>
    <t>липопротеида# (а);</t>
  </si>
  <si>
    <t>A09.05.018</t>
  </si>
  <si>
    <t>Исследование уровня мочевой кислоты в крови</t>
  </si>
  <si>
    <t>омега-3-индекса;</t>
  </si>
  <si>
    <t>гомоцистеина;</t>
  </si>
  <si>
    <t>витамина В12;</t>
  </si>
  <si>
    <t>фолиевой кислоты;</t>
  </si>
  <si>
    <t>A09.05.051.001</t>
  </si>
  <si>
    <t>Определение концентрации Д-димера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</si>
  <si>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</si>
  <si>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</si>
  <si>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</si>
  <si>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</si>
  <si>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A09.05.030</t>
  </si>
  <si>
    <t>Исследование уровня натрия в крови</t>
  </si>
  <si>
    <t>A09.05.034</t>
  </si>
  <si>
    <t>Исследование уровня хлоридов в крови</t>
  </si>
  <si>
    <t>A09.05.031</t>
  </si>
  <si>
    <t>Исследование уровня калия в крови</t>
  </si>
  <si>
    <t>A09.05.256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</si>
  <si>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исследования).</t>
  </si>
  <si>
    <t>16-S секвенирование микробиома кишечника (при наличии инфраструктуры для проведения исследования)</t>
  </si>
  <si>
    <t>5. Для раннего выявления предриска развития нарушений опорно-двигательной системы (остеопороза и (или) саркопении) проводится биохимическое исследование крови для определения уровня:</t>
  </si>
  <si>
    <t>A09.05.206</t>
  </si>
  <si>
    <t>Исследование уровня ионизированного кальция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</si>
  <si>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</si>
  <si>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</si>
  <si>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</si>
  <si>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</si>
  <si>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A09.05.235</t>
  </si>
  <si>
    <t>Исследование уровня 25-OH витамина Д в крови</t>
  </si>
  <si>
    <t>A09.05.046</t>
  </si>
  <si>
    <t>Определение активности щелочной фосфатазы в крови</t>
  </si>
  <si>
    <t>С-терминального телопептида сыворотки (I типа)</t>
  </si>
  <si>
    <t>6. Для раннего выявления предрисков развития нарушения обмена веществ, ожирения и связанных с этим заболеваний проводятся:</t>
  </si>
  <si>
    <t>биоимпедансометрия</t>
  </si>
  <si>
    <t xml:space="preserve">биохимическое исследование крови: </t>
  </si>
  <si>
    <t>Исследования уровня N-терминального фрагмента натрийуретического пропептида мозгового (NT-proBNP) в крови</t>
  </si>
  <si>
    <t>7. Для раннего выявления признаков снижения когнитивных функций и нарушений психоэмоциального состояния проводятся: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</si>
  <si>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состояния;</t>
  </si>
  <si>
    <t>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</si>
  <si>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</si>
  <si>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Исследование уровня инсулина плазмы крови</t>
  </si>
  <si>
    <t>к решению Комиссии по разработке Территориальной программы ОМС</t>
  </si>
  <si>
    <t>Стоимость, в 
(руб.)</t>
  </si>
  <si>
    <t>Код медицинской услуги</t>
  </si>
  <si>
    <t>от 19.01.2026 г. № 02-2026</t>
  </si>
  <si>
    <t>к Тарифному соглашению № 1 на 2026 год, утвержденному решением Комиссии по разработке Территориальной программы ОМС</t>
  </si>
  <si>
    <t>Наименование медицнской услуги*</t>
  </si>
  <si>
    <t>"Приложение 40</t>
  </si>
  <si>
    <t>не проводится на территории Чукотского автномного округа</t>
  </si>
  <si>
    <t>Вид приема</t>
  </si>
  <si>
    <t>Наименование услуги</t>
  </si>
  <si>
    <t>Мероприятие</t>
  </si>
  <si>
    <t>Код услуги</t>
  </si>
  <si>
    <t>Наименование медицинской услуги</t>
  </si>
  <si>
    <t>Тариф, руб.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</si>
  <si>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</si>
  <si>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</si>
  <si>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</si>
  <si>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</si>
  <si>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</si>
  <si>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</si>
  <si>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A05.30.014</t>
  </si>
  <si>
    <t>Определение процентного соотношения воды, мышечной и жировой ткани с помощью биоимпедансметра</t>
  </si>
  <si>
    <t>Проведение антропометрии (рост, вес, окружность талии)</t>
  </si>
  <si>
    <t>A02.01.001</t>
  </si>
  <si>
    <t>A02.03.005</t>
  </si>
  <si>
    <t>Измерение роста</t>
  </si>
  <si>
    <t>A02.03.007.004</t>
  </si>
  <si>
    <t>Определение окружности талии</t>
  </si>
  <si>
    <t>Проведение динамометрии</t>
  </si>
  <si>
    <t>Проведение исследования при помощи смокелайзера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</si>
  <si>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</si>
  <si>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</si>
  <si>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Проведение спирометрии</t>
  </si>
  <si>
    <t>A12.09.001</t>
  </si>
  <si>
    <t>Исследование неспровоцированных дыхательных объемов и потоков</t>
  </si>
  <si>
    <t>Проведение пульсоксиметрии/применение ангиоскана</t>
  </si>
  <si>
    <t>A12.09.005</t>
  </si>
  <si>
    <t>Пульсоксиметрия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</si>
  <si>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</si>
  <si>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</si>
  <si>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</si>
  <si>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выполаняется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</si>
  <si>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</si>
  <si>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</si>
  <si>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выполаняется через 6 месяцев с момента постановки на диспансерное наблюдение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</si>
  <si>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</si>
  <si>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</si>
  <si>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A02.03.007.006</t>
  </si>
  <si>
    <t>Определение окружности бедра</t>
  </si>
  <si>
    <t>Осмотр (консультация) психологом (по показаниям)</t>
  </si>
  <si>
    <t>B01.070.009</t>
  </si>
  <si>
    <t>Прием (тестирование, консультация) медицинского психолога первичный</t>
  </si>
  <si>
    <t>Осмотр (консультация) врачом-диетологом (по показаниям)</t>
  </si>
  <si>
    <t>B01.013.001</t>
  </si>
  <si>
    <t>Прием (осмотр, консультация) врача-диетолога первичный</t>
  </si>
  <si>
    <t>Второй диспансерный прием (повторное посещение) без осмотра (консультации) врачом-диетологом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</si>
  <si>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</si>
  <si>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выполаняется через 12 месяцев с момента постановки на диспансерное наблюдение</t>
  </si>
  <si>
    <t xml:space="preserve">* - При осуществлении амбулаторно-поликлинической помощи в центрах здоровья (центрах медицины здорового долголения), в случае оказания медицинской услуги, включенной в Приложение 40, сведения об этой услуге подаются в электронном реестре в составе законченного случая по АПП в разделе «Сведения об услуге». Общая стоимость случая при этом будет состоять из стоимости случая по тарифу посещения центра здоровья  (центров медицины здорового долголения) и стоимости оказанной услуги.  Записи об оказанных медицинских услугах, поданных на оплату должны содержаться в медицинской карте пациента. </t>
  </si>
  <si>
    <t>Опрос (анкетирование) на выявление неинфекционных заболеваний и факторов риска их развития</t>
  </si>
  <si>
    <t>A01.30.026</t>
  </si>
  <si>
    <t>Индивидуальное углубленное профилактическое консультирование по коррекции факторов риска развития неинфекционных заболеваний первичное</t>
  </si>
  <si>
    <t>B04.070.003</t>
  </si>
  <si>
    <t>Измерение массы тела</t>
  </si>
  <si>
    <t>Измерение силы мышц кисти</t>
  </si>
  <si>
    <t>A02.02.003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</si>
  <si>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</si>
  <si>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B04.070.004</t>
  </si>
  <si>
    <t>A09.05.056</t>
  </si>
  <si>
    <t>Телемедицинская консультация (врач -пациент)</t>
  </si>
  <si>
    <t>".</t>
  </si>
  <si>
    <t>Тарифы на исследования,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 01 августа 2026 года</t>
  </si>
  <si>
    <t>тарифы на повторное посещение:</t>
  </si>
  <si>
    <t>тарифы на первичное посещение:</t>
  </si>
  <si>
    <t>анкетирование и исследования, направленные на определение биологического возраста</t>
  </si>
  <si>
    <t>врач по медицинской профилактике или врач по медицине здорового долголетия</t>
  </si>
  <si>
    <t>Диагностика возраста</t>
  </si>
  <si>
    <t>B03.045.018.002</t>
  </si>
  <si>
    <t>Прием (осмотр, консультация) врача по медицинской профилактике первичный</t>
  </si>
  <si>
    <t>B01.070.002</t>
  </si>
  <si>
    <t>B01.070.003</t>
  </si>
  <si>
    <t>Прием (осмотр, консультация) врача по медицинской профилактике повторный</t>
  </si>
  <si>
    <t>002041</t>
  </si>
  <si>
    <t>004001</t>
  </si>
  <si>
    <t>002042</t>
  </si>
  <si>
    <t>Дифференцированные тарифы в разрезе медицинских услуг на оплату посещения с профилактическими целями центров здоровья (центров медицины здорового долголетия) в зависимости от вида приема пациента с 01 августа 2026 года</t>
  </si>
  <si>
    <t>Приложение 9</t>
  </si>
  <si>
    <t>от 24.07.2026 г. № 11-2026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</si>
</sst>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</cellStyleXfs>
  <cellXfs count="58">
    <xf numFmtId="0" fontId="0" fillId="0" borderId="0" xfId="0"/>
    <xf numFmtId="0" fontId="4" fillId="0" borderId="1" xfId="0" applyFont="1" applyFill="1" applyBorder="1" applyAlignment="1">
      <alignment vertical="center" wrapText="1"/>
    </xf>
    <xf numFmtId="164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3" applyFont="1" applyFill="1" applyAlignment="1">
      <alignment horizontal="right"/>
    </xf>
    <xf numFmtId="0" fontId="4" fillId="0" borderId="3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0" xfId="1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7" fillId="0" borderId="3" xfId="1" applyFont="1" applyFill="1" applyBorder="1" applyAlignment="1">
      <alignment vertical="center" wrapText="1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right" vertical="center"/>
    </xf>
    <xf numFmtId="0" fontId="4" fillId="0" borderId="0" xfId="3" applyFont="1" applyFill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164" fontId="7" fillId="0" borderId="8" xfId="1" applyFont="1" applyFill="1" applyBorder="1" applyAlignment="1">
      <alignment horizontal="center" vertical="center" wrapText="1"/>
    </xf>
    <xf numFmtId="164" fontId="7" fillId="0" borderId="9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wrapText="1"/>
    </xf>
  </cellXfs>
  <cellStyles count="4">
    <cellStyle name="Обычный" xfId="0" builtinId="0"/>
    <cellStyle name="Обычный 2" xfId="3" xr:uid="{DEBFAD8E-1F73-4130-8654-9587BBD1D619}"/>
    <cellStyle name="Стиль 1" xfId="2" xr:uid="{2BE8D5BF-8D53-45F9-97D9-EEEC5901F52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C7E8C-D59E-4803-A159-43FDB4CC58B2}">
  <sheetPr>
    <pageSetUpPr fitToPage="1"/>
  </sheetPr>
  <dimension ref="A1:D120"/>
  <sheetViews>
    <sheetView tabSelected="1" workbookViewId="0">
      <selection activeCell="B11" sqref="B11"/>
    </sheetView>
  </sheetViews>
  <sheetFormatPr defaultRowHeight="15" x14ac:dyDescent="0.2"/>
  <cols>
    <col min="1" max="1" width="61.7109375" style="4" customWidth="1"/>
    <col min="2" max="2" width="15.42578125" style="4" customWidth="1"/>
    <col min="3" max="3" width="61.7109375" style="4" customWidth="1"/>
    <col min="4" max="4" width="33" style="12" customWidth="1"/>
    <col min="5" max="249" width="9.140625" style="4"/>
    <col min="250" max="250" width="79.5703125" style="4" customWidth="1"/>
    <col min="251" max="251" width="9.28515625" style="4" bestFit="1" customWidth="1"/>
    <col min="252" max="252" width="84.7109375" style="4" customWidth="1"/>
    <col min="253" max="253" width="24" style="4" bestFit="1" customWidth="1"/>
    <col min="254" max="254" width="16.42578125" style="4" customWidth="1"/>
    <col min="255" max="505" width="9.140625" style="4"/>
    <col min="506" max="506" width="79.5703125" style="4" customWidth="1"/>
    <col min="507" max="507" width="9.28515625" style="4" bestFit="1" customWidth="1"/>
    <col min="508" max="508" width="84.7109375" style="4" customWidth="1"/>
    <col min="509" max="509" width="24" style="4" bestFit="1" customWidth="1"/>
    <col min="510" max="510" width="16.42578125" style="4" customWidth="1"/>
    <col min="511" max="761" width="9.140625" style="4"/>
    <col min="762" max="762" width="79.5703125" style="4" customWidth="1"/>
    <col min="763" max="763" width="9.28515625" style="4" bestFit="1" customWidth="1"/>
    <col min="764" max="764" width="84.7109375" style="4" customWidth="1"/>
    <col min="765" max="765" width="24" style="4" bestFit="1" customWidth="1"/>
    <col min="766" max="766" width="16.42578125" style="4" customWidth="1"/>
    <col min="767" max="1017" width="9.140625" style="4"/>
    <col min="1018" max="1018" width="79.5703125" style="4" customWidth="1"/>
    <col min="1019" max="1019" width="9.28515625" style="4" bestFit="1" customWidth="1"/>
    <col min="1020" max="1020" width="84.7109375" style="4" customWidth="1"/>
    <col min="1021" max="1021" width="24" style="4" bestFit="1" customWidth="1"/>
    <col min="1022" max="1022" width="16.42578125" style="4" customWidth="1"/>
    <col min="1023" max="1273" width="9.140625" style="4"/>
    <col min="1274" max="1274" width="79.5703125" style="4" customWidth="1"/>
    <col min="1275" max="1275" width="9.28515625" style="4" bestFit="1" customWidth="1"/>
    <col min="1276" max="1276" width="84.7109375" style="4" customWidth="1"/>
    <col min="1277" max="1277" width="24" style="4" bestFit="1" customWidth="1"/>
    <col min="1278" max="1278" width="16.42578125" style="4" customWidth="1"/>
    <col min="1279" max="1529" width="9.140625" style="4"/>
    <col min="1530" max="1530" width="79.5703125" style="4" customWidth="1"/>
    <col min="1531" max="1531" width="9.28515625" style="4" bestFit="1" customWidth="1"/>
    <col min="1532" max="1532" width="84.7109375" style="4" customWidth="1"/>
    <col min="1533" max="1533" width="24" style="4" bestFit="1" customWidth="1"/>
    <col min="1534" max="1534" width="16.42578125" style="4" customWidth="1"/>
    <col min="1535" max="1785" width="9.140625" style="4"/>
    <col min="1786" max="1786" width="79.5703125" style="4" customWidth="1"/>
    <col min="1787" max="1787" width="9.28515625" style="4" bestFit="1" customWidth="1"/>
    <col min="1788" max="1788" width="84.7109375" style="4" customWidth="1"/>
    <col min="1789" max="1789" width="24" style="4" bestFit="1" customWidth="1"/>
    <col min="1790" max="1790" width="16.42578125" style="4" customWidth="1"/>
    <col min="1791" max="2041" width="9.140625" style="4"/>
    <col min="2042" max="2042" width="79.5703125" style="4" customWidth="1"/>
    <col min="2043" max="2043" width="9.28515625" style="4" bestFit="1" customWidth="1"/>
    <col min="2044" max="2044" width="84.7109375" style="4" customWidth="1"/>
    <col min="2045" max="2045" width="24" style="4" bestFit="1" customWidth="1"/>
    <col min="2046" max="2046" width="16.42578125" style="4" customWidth="1"/>
    <col min="2047" max="2297" width="9.140625" style="4"/>
    <col min="2298" max="2298" width="79.5703125" style="4" customWidth="1"/>
    <col min="2299" max="2299" width="9.28515625" style="4" bestFit="1" customWidth="1"/>
    <col min="2300" max="2300" width="84.7109375" style="4" customWidth="1"/>
    <col min="2301" max="2301" width="24" style="4" bestFit="1" customWidth="1"/>
    <col min="2302" max="2302" width="16.42578125" style="4" customWidth="1"/>
    <col min="2303" max="2553" width="9.140625" style="4"/>
    <col min="2554" max="2554" width="79.5703125" style="4" customWidth="1"/>
    <col min="2555" max="2555" width="9.28515625" style="4" bestFit="1" customWidth="1"/>
    <col min="2556" max="2556" width="84.7109375" style="4" customWidth="1"/>
    <col min="2557" max="2557" width="24" style="4" bestFit="1" customWidth="1"/>
    <col min="2558" max="2558" width="16.42578125" style="4" customWidth="1"/>
    <col min="2559" max="2809" width="9.140625" style="4"/>
    <col min="2810" max="2810" width="79.5703125" style="4" customWidth="1"/>
    <col min="2811" max="2811" width="9.28515625" style="4" bestFit="1" customWidth="1"/>
    <col min="2812" max="2812" width="84.7109375" style="4" customWidth="1"/>
    <col min="2813" max="2813" width="24" style="4" bestFit="1" customWidth="1"/>
    <col min="2814" max="2814" width="16.42578125" style="4" customWidth="1"/>
    <col min="2815" max="3065" width="9.140625" style="4"/>
    <col min="3066" max="3066" width="79.5703125" style="4" customWidth="1"/>
    <col min="3067" max="3067" width="9.28515625" style="4" bestFit="1" customWidth="1"/>
    <col min="3068" max="3068" width="84.7109375" style="4" customWidth="1"/>
    <col min="3069" max="3069" width="24" style="4" bestFit="1" customWidth="1"/>
    <col min="3070" max="3070" width="16.42578125" style="4" customWidth="1"/>
    <col min="3071" max="3321" width="9.140625" style="4"/>
    <col min="3322" max="3322" width="79.5703125" style="4" customWidth="1"/>
    <col min="3323" max="3323" width="9.28515625" style="4" bestFit="1" customWidth="1"/>
    <col min="3324" max="3324" width="84.7109375" style="4" customWidth="1"/>
    <col min="3325" max="3325" width="24" style="4" bestFit="1" customWidth="1"/>
    <col min="3326" max="3326" width="16.42578125" style="4" customWidth="1"/>
    <col min="3327" max="3577" width="9.140625" style="4"/>
    <col min="3578" max="3578" width="79.5703125" style="4" customWidth="1"/>
    <col min="3579" max="3579" width="9.28515625" style="4" bestFit="1" customWidth="1"/>
    <col min="3580" max="3580" width="84.7109375" style="4" customWidth="1"/>
    <col min="3581" max="3581" width="24" style="4" bestFit="1" customWidth="1"/>
    <col min="3582" max="3582" width="16.42578125" style="4" customWidth="1"/>
    <col min="3583" max="3833" width="9.140625" style="4"/>
    <col min="3834" max="3834" width="79.5703125" style="4" customWidth="1"/>
    <col min="3835" max="3835" width="9.28515625" style="4" bestFit="1" customWidth="1"/>
    <col min="3836" max="3836" width="84.7109375" style="4" customWidth="1"/>
    <col min="3837" max="3837" width="24" style="4" bestFit="1" customWidth="1"/>
    <col min="3838" max="3838" width="16.42578125" style="4" customWidth="1"/>
    <col min="3839" max="4089" width="9.140625" style="4"/>
    <col min="4090" max="4090" width="79.5703125" style="4" customWidth="1"/>
    <col min="4091" max="4091" width="9.28515625" style="4" bestFit="1" customWidth="1"/>
    <col min="4092" max="4092" width="84.7109375" style="4" customWidth="1"/>
    <col min="4093" max="4093" width="24" style="4" bestFit="1" customWidth="1"/>
    <col min="4094" max="4094" width="16.42578125" style="4" customWidth="1"/>
    <col min="4095" max="4345" width="9.140625" style="4"/>
    <col min="4346" max="4346" width="79.5703125" style="4" customWidth="1"/>
    <col min="4347" max="4347" width="9.28515625" style="4" bestFit="1" customWidth="1"/>
    <col min="4348" max="4348" width="84.7109375" style="4" customWidth="1"/>
    <col min="4349" max="4349" width="24" style="4" bestFit="1" customWidth="1"/>
    <col min="4350" max="4350" width="16.42578125" style="4" customWidth="1"/>
    <col min="4351" max="4601" width="9.140625" style="4"/>
    <col min="4602" max="4602" width="79.5703125" style="4" customWidth="1"/>
    <col min="4603" max="4603" width="9.28515625" style="4" bestFit="1" customWidth="1"/>
    <col min="4604" max="4604" width="84.7109375" style="4" customWidth="1"/>
    <col min="4605" max="4605" width="24" style="4" bestFit="1" customWidth="1"/>
    <col min="4606" max="4606" width="16.42578125" style="4" customWidth="1"/>
    <col min="4607" max="4857" width="9.140625" style="4"/>
    <col min="4858" max="4858" width="79.5703125" style="4" customWidth="1"/>
    <col min="4859" max="4859" width="9.28515625" style="4" bestFit="1" customWidth="1"/>
    <col min="4860" max="4860" width="84.7109375" style="4" customWidth="1"/>
    <col min="4861" max="4861" width="24" style="4" bestFit="1" customWidth="1"/>
    <col min="4862" max="4862" width="16.42578125" style="4" customWidth="1"/>
    <col min="4863" max="5113" width="9.140625" style="4"/>
    <col min="5114" max="5114" width="79.5703125" style="4" customWidth="1"/>
    <col min="5115" max="5115" width="9.28515625" style="4" bestFit="1" customWidth="1"/>
    <col min="5116" max="5116" width="84.7109375" style="4" customWidth="1"/>
    <col min="5117" max="5117" width="24" style="4" bestFit="1" customWidth="1"/>
    <col min="5118" max="5118" width="16.42578125" style="4" customWidth="1"/>
    <col min="5119" max="5369" width="9.140625" style="4"/>
    <col min="5370" max="5370" width="79.5703125" style="4" customWidth="1"/>
    <col min="5371" max="5371" width="9.28515625" style="4" bestFit="1" customWidth="1"/>
    <col min="5372" max="5372" width="84.7109375" style="4" customWidth="1"/>
    <col min="5373" max="5373" width="24" style="4" bestFit="1" customWidth="1"/>
    <col min="5374" max="5374" width="16.42578125" style="4" customWidth="1"/>
    <col min="5375" max="5625" width="9.140625" style="4"/>
    <col min="5626" max="5626" width="79.5703125" style="4" customWidth="1"/>
    <col min="5627" max="5627" width="9.28515625" style="4" bestFit="1" customWidth="1"/>
    <col min="5628" max="5628" width="84.7109375" style="4" customWidth="1"/>
    <col min="5629" max="5629" width="24" style="4" bestFit="1" customWidth="1"/>
    <col min="5630" max="5630" width="16.42578125" style="4" customWidth="1"/>
    <col min="5631" max="5881" width="9.140625" style="4"/>
    <col min="5882" max="5882" width="79.5703125" style="4" customWidth="1"/>
    <col min="5883" max="5883" width="9.28515625" style="4" bestFit="1" customWidth="1"/>
    <col min="5884" max="5884" width="84.7109375" style="4" customWidth="1"/>
    <col min="5885" max="5885" width="24" style="4" bestFit="1" customWidth="1"/>
    <col min="5886" max="5886" width="16.42578125" style="4" customWidth="1"/>
    <col min="5887" max="6137" width="9.140625" style="4"/>
    <col min="6138" max="6138" width="79.5703125" style="4" customWidth="1"/>
    <col min="6139" max="6139" width="9.28515625" style="4" bestFit="1" customWidth="1"/>
    <col min="6140" max="6140" width="84.7109375" style="4" customWidth="1"/>
    <col min="6141" max="6141" width="24" style="4" bestFit="1" customWidth="1"/>
    <col min="6142" max="6142" width="16.42578125" style="4" customWidth="1"/>
    <col min="6143" max="6393" width="9.140625" style="4"/>
    <col min="6394" max="6394" width="79.5703125" style="4" customWidth="1"/>
    <col min="6395" max="6395" width="9.28515625" style="4" bestFit="1" customWidth="1"/>
    <col min="6396" max="6396" width="84.7109375" style="4" customWidth="1"/>
    <col min="6397" max="6397" width="24" style="4" bestFit="1" customWidth="1"/>
    <col min="6398" max="6398" width="16.42578125" style="4" customWidth="1"/>
    <col min="6399" max="6649" width="9.140625" style="4"/>
    <col min="6650" max="6650" width="79.5703125" style="4" customWidth="1"/>
    <col min="6651" max="6651" width="9.28515625" style="4" bestFit="1" customWidth="1"/>
    <col min="6652" max="6652" width="84.7109375" style="4" customWidth="1"/>
    <col min="6653" max="6653" width="24" style="4" bestFit="1" customWidth="1"/>
    <col min="6654" max="6654" width="16.42578125" style="4" customWidth="1"/>
    <col min="6655" max="6905" width="9.140625" style="4"/>
    <col min="6906" max="6906" width="79.5703125" style="4" customWidth="1"/>
    <col min="6907" max="6907" width="9.28515625" style="4" bestFit="1" customWidth="1"/>
    <col min="6908" max="6908" width="84.7109375" style="4" customWidth="1"/>
    <col min="6909" max="6909" width="24" style="4" bestFit="1" customWidth="1"/>
    <col min="6910" max="6910" width="16.42578125" style="4" customWidth="1"/>
    <col min="6911" max="7161" width="9.140625" style="4"/>
    <col min="7162" max="7162" width="79.5703125" style="4" customWidth="1"/>
    <col min="7163" max="7163" width="9.28515625" style="4" bestFit="1" customWidth="1"/>
    <col min="7164" max="7164" width="84.7109375" style="4" customWidth="1"/>
    <col min="7165" max="7165" width="24" style="4" bestFit="1" customWidth="1"/>
    <col min="7166" max="7166" width="16.42578125" style="4" customWidth="1"/>
    <col min="7167" max="7417" width="9.140625" style="4"/>
    <col min="7418" max="7418" width="79.5703125" style="4" customWidth="1"/>
    <col min="7419" max="7419" width="9.28515625" style="4" bestFit="1" customWidth="1"/>
    <col min="7420" max="7420" width="84.7109375" style="4" customWidth="1"/>
    <col min="7421" max="7421" width="24" style="4" bestFit="1" customWidth="1"/>
    <col min="7422" max="7422" width="16.42578125" style="4" customWidth="1"/>
    <col min="7423" max="7673" width="9.140625" style="4"/>
    <col min="7674" max="7674" width="79.5703125" style="4" customWidth="1"/>
    <col min="7675" max="7675" width="9.28515625" style="4" bestFit="1" customWidth="1"/>
    <col min="7676" max="7676" width="84.7109375" style="4" customWidth="1"/>
    <col min="7677" max="7677" width="24" style="4" bestFit="1" customWidth="1"/>
    <col min="7678" max="7678" width="16.42578125" style="4" customWidth="1"/>
    <col min="7679" max="7929" width="9.140625" style="4"/>
    <col min="7930" max="7930" width="79.5703125" style="4" customWidth="1"/>
    <col min="7931" max="7931" width="9.28515625" style="4" bestFit="1" customWidth="1"/>
    <col min="7932" max="7932" width="84.7109375" style="4" customWidth="1"/>
    <col min="7933" max="7933" width="24" style="4" bestFit="1" customWidth="1"/>
    <col min="7934" max="7934" width="16.42578125" style="4" customWidth="1"/>
    <col min="7935" max="8185" width="9.140625" style="4"/>
    <col min="8186" max="8186" width="79.5703125" style="4" customWidth="1"/>
    <col min="8187" max="8187" width="9.28515625" style="4" bestFit="1" customWidth="1"/>
    <col min="8188" max="8188" width="84.7109375" style="4" customWidth="1"/>
    <col min="8189" max="8189" width="24" style="4" bestFit="1" customWidth="1"/>
    <col min="8190" max="8190" width="16.42578125" style="4" customWidth="1"/>
    <col min="8191" max="8441" width="9.140625" style="4"/>
    <col min="8442" max="8442" width="79.5703125" style="4" customWidth="1"/>
    <col min="8443" max="8443" width="9.28515625" style="4" bestFit="1" customWidth="1"/>
    <col min="8444" max="8444" width="84.7109375" style="4" customWidth="1"/>
    <col min="8445" max="8445" width="24" style="4" bestFit="1" customWidth="1"/>
    <col min="8446" max="8446" width="16.42578125" style="4" customWidth="1"/>
    <col min="8447" max="8697" width="9.140625" style="4"/>
    <col min="8698" max="8698" width="79.5703125" style="4" customWidth="1"/>
    <col min="8699" max="8699" width="9.28515625" style="4" bestFit="1" customWidth="1"/>
    <col min="8700" max="8700" width="84.7109375" style="4" customWidth="1"/>
    <col min="8701" max="8701" width="24" style="4" bestFit="1" customWidth="1"/>
    <col min="8702" max="8702" width="16.42578125" style="4" customWidth="1"/>
    <col min="8703" max="8953" width="9.140625" style="4"/>
    <col min="8954" max="8954" width="79.5703125" style="4" customWidth="1"/>
    <col min="8955" max="8955" width="9.28515625" style="4" bestFit="1" customWidth="1"/>
    <col min="8956" max="8956" width="84.7109375" style="4" customWidth="1"/>
    <col min="8957" max="8957" width="24" style="4" bestFit="1" customWidth="1"/>
    <col min="8958" max="8958" width="16.42578125" style="4" customWidth="1"/>
    <col min="8959" max="9209" width="9.140625" style="4"/>
    <col min="9210" max="9210" width="79.5703125" style="4" customWidth="1"/>
    <col min="9211" max="9211" width="9.28515625" style="4" bestFit="1" customWidth="1"/>
    <col min="9212" max="9212" width="84.7109375" style="4" customWidth="1"/>
    <col min="9213" max="9213" width="24" style="4" bestFit="1" customWidth="1"/>
    <col min="9214" max="9214" width="16.42578125" style="4" customWidth="1"/>
    <col min="9215" max="9465" width="9.140625" style="4"/>
    <col min="9466" max="9466" width="79.5703125" style="4" customWidth="1"/>
    <col min="9467" max="9467" width="9.28515625" style="4" bestFit="1" customWidth="1"/>
    <col min="9468" max="9468" width="84.7109375" style="4" customWidth="1"/>
    <col min="9469" max="9469" width="24" style="4" bestFit="1" customWidth="1"/>
    <col min="9470" max="9470" width="16.42578125" style="4" customWidth="1"/>
    <col min="9471" max="9721" width="9.140625" style="4"/>
    <col min="9722" max="9722" width="79.5703125" style="4" customWidth="1"/>
    <col min="9723" max="9723" width="9.28515625" style="4" bestFit="1" customWidth="1"/>
    <col min="9724" max="9724" width="84.7109375" style="4" customWidth="1"/>
    <col min="9725" max="9725" width="24" style="4" bestFit="1" customWidth="1"/>
    <col min="9726" max="9726" width="16.42578125" style="4" customWidth="1"/>
    <col min="9727" max="9977" width="9.140625" style="4"/>
    <col min="9978" max="9978" width="79.5703125" style="4" customWidth="1"/>
    <col min="9979" max="9979" width="9.28515625" style="4" bestFit="1" customWidth="1"/>
    <col min="9980" max="9980" width="84.7109375" style="4" customWidth="1"/>
    <col min="9981" max="9981" width="24" style="4" bestFit="1" customWidth="1"/>
    <col min="9982" max="9982" width="16.42578125" style="4" customWidth="1"/>
    <col min="9983" max="10233" width="9.140625" style="4"/>
    <col min="10234" max="10234" width="79.5703125" style="4" customWidth="1"/>
    <col min="10235" max="10235" width="9.28515625" style="4" bestFit="1" customWidth="1"/>
    <col min="10236" max="10236" width="84.7109375" style="4" customWidth="1"/>
    <col min="10237" max="10237" width="24" style="4" bestFit="1" customWidth="1"/>
    <col min="10238" max="10238" width="16.42578125" style="4" customWidth="1"/>
    <col min="10239" max="10489" width="9.140625" style="4"/>
    <col min="10490" max="10490" width="79.5703125" style="4" customWidth="1"/>
    <col min="10491" max="10491" width="9.28515625" style="4" bestFit="1" customWidth="1"/>
    <col min="10492" max="10492" width="84.7109375" style="4" customWidth="1"/>
    <col min="10493" max="10493" width="24" style="4" bestFit="1" customWidth="1"/>
    <col min="10494" max="10494" width="16.42578125" style="4" customWidth="1"/>
    <col min="10495" max="10745" width="9.140625" style="4"/>
    <col min="10746" max="10746" width="79.5703125" style="4" customWidth="1"/>
    <col min="10747" max="10747" width="9.28515625" style="4" bestFit="1" customWidth="1"/>
    <col min="10748" max="10748" width="84.7109375" style="4" customWidth="1"/>
    <col min="10749" max="10749" width="24" style="4" bestFit="1" customWidth="1"/>
    <col min="10750" max="10750" width="16.42578125" style="4" customWidth="1"/>
    <col min="10751" max="11001" width="9.140625" style="4"/>
    <col min="11002" max="11002" width="79.5703125" style="4" customWidth="1"/>
    <col min="11003" max="11003" width="9.28515625" style="4" bestFit="1" customWidth="1"/>
    <col min="11004" max="11004" width="84.7109375" style="4" customWidth="1"/>
    <col min="11005" max="11005" width="24" style="4" bestFit="1" customWidth="1"/>
    <col min="11006" max="11006" width="16.42578125" style="4" customWidth="1"/>
    <col min="11007" max="11257" width="9.140625" style="4"/>
    <col min="11258" max="11258" width="79.5703125" style="4" customWidth="1"/>
    <col min="11259" max="11259" width="9.28515625" style="4" bestFit="1" customWidth="1"/>
    <col min="11260" max="11260" width="84.7109375" style="4" customWidth="1"/>
    <col min="11261" max="11261" width="24" style="4" bestFit="1" customWidth="1"/>
    <col min="11262" max="11262" width="16.42578125" style="4" customWidth="1"/>
    <col min="11263" max="11513" width="9.140625" style="4"/>
    <col min="11514" max="11514" width="79.5703125" style="4" customWidth="1"/>
    <col min="11515" max="11515" width="9.28515625" style="4" bestFit="1" customWidth="1"/>
    <col min="11516" max="11516" width="84.7109375" style="4" customWidth="1"/>
    <col min="11517" max="11517" width="24" style="4" bestFit="1" customWidth="1"/>
    <col min="11518" max="11518" width="16.42578125" style="4" customWidth="1"/>
    <col min="11519" max="11769" width="9.140625" style="4"/>
    <col min="11770" max="11770" width="79.5703125" style="4" customWidth="1"/>
    <col min="11771" max="11771" width="9.28515625" style="4" bestFit="1" customWidth="1"/>
    <col min="11772" max="11772" width="84.7109375" style="4" customWidth="1"/>
    <col min="11773" max="11773" width="24" style="4" bestFit="1" customWidth="1"/>
    <col min="11774" max="11774" width="16.42578125" style="4" customWidth="1"/>
    <col min="11775" max="12025" width="9.140625" style="4"/>
    <col min="12026" max="12026" width="79.5703125" style="4" customWidth="1"/>
    <col min="12027" max="12027" width="9.28515625" style="4" bestFit="1" customWidth="1"/>
    <col min="12028" max="12028" width="84.7109375" style="4" customWidth="1"/>
    <col min="12029" max="12029" width="24" style="4" bestFit="1" customWidth="1"/>
    <col min="12030" max="12030" width="16.42578125" style="4" customWidth="1"/>
    <col min="12031" max="12281" width="9.140625" style="4"/>
    <col min="12282" max="12282" width="79.5703125" style="4" customWidth="1"/>
    <col min="12283" max="12283" width="9.28515625" style="4" bestFit="1" customWidth="1"/>
    <col min="12284" max="12284" width="84.7109375" style="4" customWidth="1"/>
    <col min="12285" max="12285" width="24" style="4" bestFit="1" customWidth="1"/>
    <col min="12286" max="12286" width="16.42578125" style="4" customWidth="1"/>
    <col min="12287" max="12537" width="9.140625" style="4"/>
    <col min="12538" max="12538" width="79.5703125" style="4" customWidth="1"/>
    <col min="12539" max="12539" width="9.28515625" style="4" bestFit="1" customWidth="1"/>
    <col min="12540" max="12540" width="84.7109375" style="4" customWidth="1"/>
    <col min="12541" max="12541" width="24" style="4" bestFit="1" customWidth="1"/>
    <col min="12542" max="12542" width="16.42578125" style="4" customWidth="1"/>
    <col min="12543" max="12793" width="9.140625" style="4"/>
    <col min="12794" max="12794" width="79.5703125" style="4" customWidth="1"/>
    <col min="12795" max="12795" width="9.28515625" style="4" bestFit="1" customWidth="1"/>
    <col min="12796" max="12796" width="84.7109375" style="4" customWidth="1"/>
    <col min="12797" max="12797" width="24" style="4" bestFit="1" customWidth="1"/>
    <col min="12798" max="12798" width="16.42578125" style="4" customWidth="1"/>
    <col min="12799" max="13049" width="9.140625" style="4"/>
    <col min="13050" max="13050" width="79.5703125" style="4" customWidth="1"/>
    <col min="13051" max="13051" width="9.28515625" style="4" bestFit="1" customWidth="1"/>
    <col min="13052" max="13052" width="84.7109375" style="4" customWidth="1"/>
    <col min="13053" max="13053" width="24" style="4" bestFit="1" customWidth="1"/>
    <col min="13054" max="13054" width="16.42578125" style="4" customWidth="1"/>
    <col min="13055" max="13305" width="9.140625" style="4"/>
    <col min="13306" max="13306" width="79.5703125" style="4" customWidth="1"/>
    <col min="13307" max="13307" width="9.28515625" style="4" bestFit="1" customWidth="1"/>
    <col min="13308" max="13308" width="84.7109375" style="4" customWidth="1"/>
    <col min="13309" max="13309" width="24" style="4" bestFit="1" customWidth="1"/>
    <col min="13310" max="13310" width="16.42578125" style="4" customWidth="1"/>
    <col min="13311" max="13561" width="9.140625" style="4"/>
    <col min="13562" max="13562" width="79.5703125" style="4" customWidth="1"/>
    <col min="13563" max="13563" width="9.28515625" style="4" bestFit="1" customWidth="1"/>
    <col min="13564" max="13564" width="84.7109375" style="4" customWidth="1"/>
    <col min="13565" max="13565" width="24" style="4" bestFit="1" customWidth="1"/>
    <col min="13566" max="13566" width="16.42578125" style="4" customWidth="1"/>
    <col min="13567" max="13817" width="9.140625" style="4"/>
    <col min="13818" max="13818" width="79.5703125" style="4" customWidth="1"/>
    <col min="13819" max="13819" width="9.28515625" style="4" bestFit="1" customWidth="1"/>
    <col min="13820" max="13820" width="84.7109375" style="4" customWidth="1"/>
    <col min="13821" max="13821" width="24" style="4" bestFit="1" customWidth="1"/>
    <col min="13822" max="13822" width="16.42578125" style="4" customWidth="1"/>
    <col min="13823" max="14073" width="9.140625" style="4"/>
    <col min="14074" max="14074" width="79.5703125" style="4" customWidth="1"/>
    <col min="14075" max="14075" width="9.28515625" style="4" bestFit="1" customWidth="1"/>
    <col min="14076" max="14076" width="84.7109375" style="4" customWidth="1"/>
    <col min="14077" max="14077" width="24" style="4" bestFit="1" customWidth="1"/>
    <col min="14078" max="14078" width="16.42578125" style="4" customWidth="1"/>
    <col min="14079" max="14329" width="9.140625" style="4"/>
    <col min="14330" max="14330" width="79.5703125" style="4" customWidth="1"/>
    <col min="14331" max="14331" width="9.28515625" style="4" bestFit="1" customWidth="1"/>
    <col min="14332" max="14332" width="84.7109375" style="4" customWidth="1"/>
    <col min="14333" max="14333" width="24" style="4" bestFit="1" customWidth="1"/>
    <col min="14334" max="14334" width="16.42578125" style="4" customWidth="1"/>
    <col min="14335" max="14585" width="9.140625" style="4"/>
    <col min="14586" max="14586" width="79.5703125" style="4" customWidth="1"/>
    <col min="14587" max="14587" width="9.28515625" style="4" bestFit="1" customWidth="1"/>
    <col min="14588" max="14588" width="84.7109375" style="4" customWidth="1"/>
    <col min="14589" max="14589" width="24" style="4" bestFit="1" customWidth="1"/>
    <col min="14590" max="14590" width="16.42578125" style="4" customWidth="1"/>
    <col min="14591" max="14841" width="9.140625" style="4"/>
    <col min="14842" max="14842" width="79.5703125" style="4" customWidth="1"/>
    <col min="14843" max="14843" width="9.28515625" style="4" bestFit="1" customWidth="1"/>
    <col min="14844" max="14844" width="84.7109375" style="4" customWidth="1"/>
    <col min="14845" max="14845" width="24" style="4" bestFit="1" customWidth="1"/>
    <col min="14846" max="14846" width="16.42578125" style="4" customWidth="1"/>
    <col min="14847" max="15097" width="9.140625" style="4"/>
    <col min="15098" max="15098" width="79.5703125" style="4" customWidth="1"/>
    <col min="15099" max="15099" width="9.28515625" style="4" bestFit="1" customWidth="1"/>
    <col min="15100" max="15100" width="84.7109375" style="4" customWidth="1"/>
    <col min="15101" max="15101" width="24" style="4" bestFit="1" customWidth="1"/>
    <col min="15102" max="15102" width="16.42578125" style="4" customWidth="1"/>
    <col min="15103" max="15353" width="9.140625" style="4"/>
    <col min="15354" max="15354" width="79.5703125" style="4" customWidth="1"/>
    <col min="15355" max="15355" width="9.28515625" style="4" bestFit="1" customWidth="1"/>
    <col min="15356" max="15356" width="84.7109375" style="4" customWidth="1"/>
    <col min="15357" max="15357" width="24" style="4" bestFit="1" customWidth="1"/>
    <col min="15358" max="15358" width="16.42578125" style="4" customWidth="1"/>
    <col min="15359" max="15609" width="9.140625" style="4"/>
    <col min="15610" max="15610" width="79.5703125" style="4" customWidth="1"/>
    <col min="15611" max="15611" width="9.28515625" style="4" bestFit="1" customWidth="1"/>
    <col min="15612" max="15612" width="84.7109375" style="4" customWidth="1"/>
    <col min="15613" max="15613" width="24" style="4" bestFit="1" customWidth="1"/>
    <col min="15614" max="15614" width="16.42578125" style="4" customWidth="1"/>
    <col min="15615" max="15865" width="9.140625" style="4"/>
    <col min="15866" max="15866" width="79.5703125" style="4" customWidth="1"/>
    <col min="15867" max="15867" width="9.28515625" style="4" bestFit="1" customWidth="1"/>
    <col min="15868" max="15868" width="84.7109375" style="4" customWidth="1"/>
    <col min="15869" max="15869" width="24" style="4" bestFit="1" customWidth="1"/>
    <col min="15870" max="15870" width="16.42578125" style="4" customWidth="1"/>
    <col min="15871" max="16121" width="9.140625" style="4"/>
    <col min="16122" max="16122" width="79.5703125" style="4" customWidth="1"/>
    <col min="16123" max="16123" width="9.28515625" style="4" bestFit="1" customWidth="1"/>
    <col min="16124" max="16124" width="84.7109375" style="4" customWidth="1"/>
    <col min="16125" max="16125" width="24" style="4" bestFit="1" customWidth="1"/>
    <col min="16126" max="16126" width="16.42578125" style="4" customWidth="1"/>
    <col min="16127" max="16384" width="9.140625" style="4"/>
  </cols>
  <sheetData>
    <row r="1" spans="1:4" x14ac:dyDescent="0.25">
      <c r="B1" s="15"/>
      <c r="C1" s="40" t="s">
        <v>193</v>
      </c>
      <c r="D1" s="40"/>
    </row>
    <row r="2" spans="1:4" x14ac:dyDescent="0.25">
      <c r="B2" s="41" t="s">
        <v>107</v>
      </c>
      <c r="C2" s="41"/>
      <c r="D2" s="41"/>
    </row>
    <row r="3" spans="1:4" x14ac:dyDescent="0.25">
      <c r="B3" s="55" t="s">
        <v>194</v>
      </c>
      <c r="C3" s="55"/>
      <c r="D3" s="55"/>
    </row>
    <row r="4" spans="1:4" x14ac:dyDescent="0.25">
      <c r="B4" s="5"/>
      <c r="C4" s="5"/>
      <c r="D4" s="5"/>
    </row>
    <row r="5" spans="1:4" x14ac:dyDescent="0.25">
      <c r="B5" s="5"/>
      <c r="C5" s="5"/>
      <c r="D5" s="5" t="s">
        <v>113</v>
      </c>
    </row>
    <row r="6" spans="1:4" x14ac:dyDescent="0.2">
      <c r="A6" s="42" t="s">
        <v>111</v>
      </c>
      <c r="B6" s="42"/>
      <c r="C6" s="42"/>
      <c r="D6" s="42"/>
    </row>
    <row r="7" spans="1:4" x14ac:dyDescent="0.2">
      <c r="A7" s="42" t="s">
        <v>110</v>
      </c>
      <c r="B7" s="42"/>
      <c r="C7" s="42"/>
      <c r="D7" s="42"/>
    </row>
    <row r="9" spans="1:4" ht="54.75" customHeight="1" x14ac:dyDescent="0.2">
      <c r="A9" s="56" t="s">
        <v>178</v>
      </c>
      <c r="B9" s="56"/>
      <c r="C9" s="56"/>
      <c r="D9" s="56"/>
    </row>
    <row r="10" spans="1:4" ht="35.25" customHeight="1" x14ac:dyDescent="0.2">
      <c r="A10" s="39" t="s">
        <v>180</v>
      </c>
      <c r="B10" s="39"/>
      <c r="C10" s="39"/>
      <c r="D10" s="39"/>
    </row>
    <row r="11" spans="1:4" ht="54.75" customHeight="1" x14ac:dyDescent="0.2">
      <c r="A11" s="7" t="s">
        <v>112</v>
      </c>
      <c r="B11" s="7" t="s">
        <v>109</v>
      </c>
      <c r="C11" s="7" t="s">
        <v>112</v>
      </c>
      <c r="D11" s="8" t="s">
        <v>108</v>
      </c>
    </row>
    <row r="12" spans="1:4" ht="30" x14ac:dyDescent="0.2">
      <c r="A12" s="3" t="s">
        <v>181</v>
      </c>
      <c r="B12" s="3" t="s">
        <v>184</v>
      </c>
      <c r="C12" s="3" t="s">
        <v>183</v>
      </c>
      <c r="D12" s="2">
        <v>367</v>
      </c>
    </row>
    <row r="13" spans="1:4" ht="30" x14ac:dyDescent="0.2">
      <c r="A13" s="3" t="s">
        <v>182</v>
      </c>
      <c r="B13" s="3" t="s">
        <v>186</v>
      </c>
      <c r="C13" s="3" t="s">
        <v>185</v>
      </c>
      <c r="D13" s="2">
        <v>1195</v>
      </c>
    </row>
    <row r="14" spans="1:4" s="30" customFormat="1" x14ac:dyDescent="0.2">
      <c r="A14" s="29"/>
      <c r="B14" s="29"/>
      <c r="C14" s="29"/>
      <c r="D14" s="29"/>
    </row>
    <row r="15" spans="1:4" ht="30" customHeight="1" x14ac:dyDescent="0.2">
      <c r="A15" s="39" t="s">
        <v>179</v>
      </c>
      <c r="B15" s="39"/>
      <c r="C15" s="39"/>
      <c r="D15" s="39"/>
    </row>
    <row r="16" spans="1:4" ht="90" x14ac:dyDescent="0.2">
      <c r="A16" s="6" t="s">
        <v>0</v>
      </c>
      <c r="B16" s="7" t="s">
        <v>109</v>
      </c>
      <c r="C16" s="7" t="s">
        <v>112</v>
      </c>
      <c r="D16" s="8" t="s">
        <v>108</v>
      </c>
    </row>
    <row r="17" spans="1:4" ht="30" x14ac:dyDescent="0.2">
      <c r="A17" s="3" t="s">
        <v>182</v>
      </c>
      <c r="B17" s="3" t="s">
        <v>187</v>
      </c>
      <c r="C17" s="3" t="s">
        <v>188</v>
      </c>
      <c r="D17" s="2">
        <v>1195</v>
      </c>
    </row>
    <row r="18" spans="1:4" s="9" customFormat="1" x14ac:dyDescent="0.2">
      <c r="A18" s="33" t="s">
        <v>1</v>
      </c>
      <c r="B18" s="36" t="s">
        <v>2</v>
      </c>
      <c r="C18" s="37"/>
      <c r="D18" s="31" t="s">
        <v>3</v>
      </c>
    </row>
    <row r="19" spans="1:4" x14ac:dyDescent="0.2">
      <c r="A19" s="34"/>
      <c r="B19" s="1" t="s">
        <v>4</v>
      </c>
      <c r="C19" s="1" t="s">
        <v>5</v>
      </c>
      <c r="D19" s="2">
        <v>170</v>
      </c>
    </row>
    <row r="20" spans="1:4" x14ac:dyDescent="0.2">
      <c r="A20" s="34"/>
      <c r="B20" s="1" t="s">
        <v>6</v>
      </c>
      <c r="C20" s="1" t="s">
        <v>7</v>
      </c>
      <c r="D20" s="2">
        <v>309</v>
      </c>
    </row>
    <row r="21" spans="1:4" ht="30" x14ac:dyDescent="0.2">
      <c r="A21" s="34"/>
      <c r="B21" s="1" t="s">
        <v>8</v>
      </c>
      <c r="C21" s="1" t="s">
        <v>9</v>
      </c>
      <c r="D21" s="2">
        <v>598</v>
      </c>
    </row>
    <row r="22" spans="1:4" x14ac:dyDescent="0.2">
      <c r="A22" s="34"/>
      <c r="B22" s="1" t="s">
        <v>10</v>
      </c>
      <c r="C22" s="1" t="s">
        <v>11</v>
      </c>
      <c r="D22" s="2">
        <v>208</v>
      </c>
    </row>
    <row r="23" spans="1:4" x14ac:dyDescent="0.2">
      <c r="A23" s="34"/>
      <c r="B23" s="1" t="s">
        <v>12</v>
      </c>
      <c r="C23" s="1" t="s">
        <v>13</v>
      </c>
      <c r="D23" s="2">
        <v>175</v>
      </c>
    </row>
    <row r="24" spans="1:4" x14ac:dyDescent="0.2">
      <c r="A24" s="34"/>
      <c r="B24" s="1" t="s">
        <v>14</v>
      </c>
      <c r="C24" s="1" t="s">
        <v>15</v>
      </c>
      <c r="D24" s="2">
        <v>148</v>
      </c>
    </row>
    <row r="25" spans="1:4" x14ac:dyDescent="0.2">
      <c r="A25" s="34"/>
      <c r="B25" s="36" t="s">
        <v>16</v>
      </c>
      <c r="C25" s="37"/>
      <c r="D25" s="3" t="s">
        <v>3</v>
      </c>
    </row>
    <row r="26" spans="1:4" x14ac:dyDescent="0.2">
      <c r="A26" s="34"/>
      <c r="B26" s="1" t="s">
        <v>17</v>
      </c>
      <c r="C26" s="1" t="s">
        <v>18</v>
      </c>
      <c r="D26" s="2">
        <v>161</v>
      </c>
    </row>
    <row r="27" spans="1:4" x14ac:dyDescent="0.2">
      <c r="A27" s="34"/>
      <c r="B27" s="1" t="s">
        <v>19</v>
      </c>
      <c r="C27" s="1" t="s">
        <v>20</v>
      </c>
      <c r="D27" s="2">
        <v>131</v>
      </c>
    </row>
    <row r="28" spans="1:4" x14ac:dyDescent="0.2">
      <c r="A28" s="34"/>
      <c r="B28" s="1" t="s">
        <v>21</v>
      </c>
      <c r="C28" s="1" t="s">
        <v>22</v>
      </c>
      <c r="D28" s="2">
        <f>416-107</f>
        <v>309</v>
      </c>
    </row>
    <row r="29" spans="1:4" x14ac:dyDescent="0.2">
      <c r="A29" s="34"/>
      <c r="B29" s="1" t="s">
        <v>23</v>
      </c>
      <c r="C29" s="1" t="s">
        <v>24</v>
      </c>
      <c r="D29" s="2">
        <v>64</v>
      </c>
    </row>
    <row r="30" spans="1:4" x14ac:dyDescent="0.2">
      <c r="A30" s="34"/>
      <c r="B30" s="1" t="s">
        <v>25</v>
      </c>
      <c r="C30" s="1" t="s">
        <v>26</v>
      </c>
      <c r="D30" s="2">
        <v>85</v>
      </c>
    </row>
    <row r="31" spans="1:4" x14ac:dyDescent="0.2">
      <c r="A31" s="34"/>
      <c r="B31" s="36" t="s">
        <v>27</v>
      </c>
      <c r="C31" s="38"/>
      <c r="D31" s="3" t="s">
        <v>3</v>
      </c>
    </row>
    <row r="32" spans="1:4" x14ac:dyDescent="0.2">
      <c r="A32" s="34"/>
      <c r="B32" s="1" t="s">
        <v>28</v>
      </c>
      <c r="C32" s="1" t="s">
        <v>29</v>
      </c>
      <c r="D32" s="2">
        <f>6065-4371</f>
        <v>1694</v>
      </c>
    </row>
    <row r="33" spans="1:4" x14ac:dyDescent="0.2">
      <c r="A33" s="34"/>
      <c r="B33" s="1" t="s">
        <v>30</v>
      </c>
      <c r="C33" s="1" t="s">
        <v>31</v>
      </c>
      <c r="D33" s="2">
        <v>128</v>
      </c>
    </row>
    <row r="34" spans="1:4" x14ac:dyDescent="0.2">
      <c r="A34" s="34"/>
      <c r="B34" s="1" t="s">
        <v>32</v>
      </c>
      <c r="C34" s="1" t="s">
        <v>33</v>
      </c>
      <c r="D34" s="2">
        <f>1286-890</f>
        <v>396</v>
      </c>
    </row>
    <row r="35" spans="1:4" ht="30" x14ac:dyDescent="0.2">
      <c r="A35" s="34"/>
      <c r="B35" s="1"/>
      <c r="C35" s="1" t="s">
        <v>34</v>
      </c>
      <c r="D35" s="2" t="s">
        <v>114</v>
      </c>
    </row>
    <row r="36" spans="1:4" ht="30" x14ac:dyDescent="0.2">
      <c r="A36" s="34"/>
      <c r="B36" s="1" t="s">
        <v>35</v>
      </c>
      <c r="C36" s="1" t="s">
        <v>36</v>
      </c>
      <c r="D36" s="2" t="s">
        <v>114</v>
      </c>
    </row>
    <row r="37" spans="1:4" ht="45" x14ac:dyDescent="0.2">
      <c r="A37" s="35"/>
      <c r="B37" s="1"/>
      <c r="C37" s="1" t="s">
        <v>37</v>
      </c>
      <c r="D37" s="2" t="s">
        <v>114</v>
      </c>
    </row>
    <row r="38" spans="1:4" x14ac:dyDescent="0.2">
      <c r="A38" s="33" t="s">
        <v>38</v>
      </c>
      <c r="B38" s="1" t="s">
        <v>175</v>
      </c>
      <c r="C38" s="1" t="s">
        <v>106</v>
      </c>
      <c r="D38" s="2">
        <f>6251-4435</f>
        <v>1816</v>
      </c>
    </row>
    <row r="39" spans="1:4" x14ac:dyDescent="0.2">
      <c r="A39" s="34"/>
      <c r="B39" s="1" t="s">
        <v>39</v>
      </c>
      <c r="C39" s="1" t="s">
        <v>40</v>
      </c>
      <c r="D39" s="2">
        <v>368</v>
      </c>
    </row>
    <row r="40" spans="1:4" x14ac:dyDescent="0.2">
      <c r="A40" s="34"/>
      <c r="B40" s="1" t="s">
        <v>41</v>
      </c>
      <c r="C40" s="1" t="s">
        <v>42</v>
      </c>
      <c r="D40" s="2">
        <v>330</v>
      </c>
    </row>
    <row r="41" spans="1:4" x14ac:dyDescent="0.2">
      <c r="A41" s="34"/>
      <c r="B41" s="1" t="s">
        <v>43</v>
      </c>
      <c r="C41" s="1" t="s">
        <v>44</v>
      </c>
      <c r="D41" s="2">
        <v>1051</v>
      </c>
    </row>
    <row r="42" spans="1:4" ht="30" x14ac:dyDescent="0.2">
      <c r="A42" s="34"/>
      <c r="B42" s="1" t="s">
        <v>45</v>
      </c>
      <c r="C42" s="1" t="s">
        <v>46</v>
      </c>
      <c r="D42" s="2" t="s">
        <v>114</v>
      </c>
    </row>
    <row r="43" spans="1:4" ht="30" x14ac:dyDescent="0.2">
      <c r="A43" s="34"/>
      <c r="B43" s="1" t="s">
        <v>47</v>
      </c>
      <c r="C43" s="1" t="s">
        <v>48</v>
      </c>
      <c r="D43" s="2" t="s">
        <v>114</v>
      </c>
    </row>
    <row r="44" spans="1:4" ht="30" x14ac:dyDescent="0.2">
      <c r="A44" s="34"/>
      <c r="B44" s="1"/>
      <c r="C44" s="1" t="s">
        <v>49</v>
      </c>
      <c r="D44" s="2" t="s">
        <v>114</v>
      </c>
    </row>
    <row r="45" spans="1:4" x14ac:dyDescent="0.2">
      <c r="A45" s="34"/>
      <c r="B45" s="1" t="s">
        <v>50</v>
      </c>
      <c r="C45" s="1" t="s">
        <v>51</v>
      </c>
      <c r="D45" s="2">
        <v>649</v>
      </c>
    </row>
    <row r="46" spans="1:4" ht="45" x14ac:dyDescent="0.2">
      <c r="A46" s="34"/>
      <c r="B46" s="1"/>
      <c r="C46" s="1" t="s">
        <v>104</v>
      </c>
      <c r="D46" s="2" t="s">
        <v>114</v>
      </c>
    </row>
    <row r="47" spans="1:4" ht="60" x14ac:dyDescent="0.2">
      <c r="A47" s="35"/>
      <c r="B47" s="1"/>
      <c r="C47" s="1" t="s">
        <v>105</v>
      </c>
      <c r="D47" s="2" t="s">
        <v>114</v>
      </c>
    </row>
    <row r="48" spans="1:4" ht="30" x14ac:dyDescent="0.2">
      <c r="A48" s="33" t="s">
        <v>52</v>
      </c>
      <c r="B48" s="1"/>
      <c r="C48" s="1" t="s">
        <v>53</v>
      </c>
      <c r="D48" s="2" t="s">
        <v>114</v>
      </c>
    </row>
    <row r="49" spans="1:4" x14ac:dyDescent="0.2">
      <c r="A49" s="34"/>
      <c r="B49" s="1" t="s">
        <v>54</v>
      </c>
      <c r="C49" s="1" t="s">
        <v>55</v>
      </c>
      <c r="D49" s="2">
        <v>222</v>
      </c>
    </row>
    <row r="50" spans="1:4" x14ac:dyDescent="0.2">
      <c r="A50" s="34"/>
      <c r="B50" s="1" t="s">
        <v>56</v>
      </c>
      <c r="C50" s="1" t="s">
        <v>57</v>
      </c>
      <c r="D50" s="2">
        <v>151</v>
      </c>
    </row>
    <row r="51" spans="1:4" ht="30" x14ac:dyDescent="0.2">
      <c r="A51" s="34"/>
      <c r="B51" s="1" t="s">
        <v>58</v>
      </c>
      <c r="C51" s="1" t="s">
        <v>59</v>
      </c>
      <c r="D51" s="2">
        <v>666</v>
      </c>
    </row>
    <row r="52" spans="1:4" ht="30" x14ac:dyDescent="0.2">
      <c r="A52" s="34"/>
      <c r="B52" s="1"/>
      <c r="C52" s="1" t="s">
        <v>60</v>
      </c>
      <c r="D52" s="2" t="s">
        <v>114</v>
      </c>
    </row>
    <row r="53" spans="1:4" ht="30" x14ac:dyDescent="0.2">
      <c r="A53" s="34"/>
      <c r="B53" s="1" t="s">
        <v>61</v>
      </c>
      <c r="C53" s="1" t="s">
        <v>62</v>
      </c>
      <c r="D53" s="2">
        <f>679-168</f>
        <v>511</v>
      </c>
    </row>
    <row r="54" spans="1:4" ht="30" x14ac:dyDescent="0.2">
      <c r="A54" s="34"/>
      <c r="B54" s="1"/>
      <c r="C54" s="1" t="s">
        <v>63</v>
      </c>
      <c r="D54" s="2" t="s">
        <v>114</v>
      </c>
    </row>
    <row r="55" spans="1:4" ht="30" x14ac:dyDescent="0.2">
      <c r="A55" s="34"/>
      <c r="B55" s="1"/>
      <c r="C55" s="1" t="s">
        <v>64</v>
      </c>
      <c r="D55" s="2" t="s">
        <v>114</v>
      </c>
    </row>
    <row r="56" spans="1:4" x14ac:dyDescent="0.2">
      <c r="A56" s="34"/>
      <c r="B56" s="1" t="s">
        <v>65</v>
      </c>
      <c r="C56" s="1" t="s">
        <v>66</v>
      </c>
      <c r="D56" s="2">
        <v>284</v>
      </c>
    </row>
    <row r="57" spans="1:4" ht="30" x14ac:dyDescent="0.2">
      <c r="A57" s="34"/>
      <c r="B57" s="1"/>
      <c r="C57" s="1" t="s">
        <v>67</v>
      </c>
      <c r="D57" s="2" t="s">
        <v>114</v>
      </c>
    </row>
    <row r="58" spans="1:4" ht="30" x14ac:dyDescent="0.2">
      <c r="A58" s="34"/>
      <c r="B58" s="1"/>
      <c r="C58" s="1" t="s">
        <v>68</v>
      </c>
      <c r="D58" s="2" t="s">
        <v>114</v>
      </c>
    </row>
    <row r="59" spans="1:4" ht="30" x14ac:dyDescent="0.2">
      <c r="A59" s="34"/>
      <c r="B59" s="1"/>
      <c r="C59" s="1" t="s">
        <v>69</v>
      </c>
      <c r="D59" s="2" t="s">
        <v>114</v>
      </c>
    </row>
    <row r="60" spans="1:4" ht="30" x14ac:dyDescent="0.2">
      <c r="A60" s="34"/>
      <c r="B60" s="1"/>
      <c r="C60" s="1" t="s">
        <v>70</v>
      </c>
      <c r="D60" s="2" t="s">
        <v>114</v>
      </c>
    </row>
    <row r="61" spans="1:4" x14ac:dyDescent="0.2">
      <c r="A61" s="34"/>
      <c r="B61" s="1" t="s">
        <v>71</v>
      </c>
      <c r="C61" s="1" t="s">
        <v>72</v>
      </c>
      <c r="D61" s="2">
        <v>327.39999999999998</v>
      </c>
    </row>
    <row r="62" spans="1:4" x14ac:dyDescent="0.2">
      <c r="A62" s="34"/>
      <c r="B62" s="1" t="s">
        <v>73</v>
      </c>
      <c r="C62" s="1" t="s">
        <v>74</v>
      </c>
      <c r="D62" s="2">
        <v>190</v>
      </c>
    </row>
    <row r="63" spans="1:4" ht="30" x14ac:dyDescent="0.2">
      <c r="A63" s="34"/>
      <c r="B63" s="1" t="s">
        <v>75</v>
      </c>
      <c r="C63" s="1" t="s">
        <v>76</v>
      </c>
      <c r="D63" s="2" t="s">
        <v>114</v>
      </c>
    </row>
    <row r="64" spans="1:4" x14ac:dyDescent="0.2">
      <c r="A64" s="34"/>
      <c r="B64" s="1" t="s">
        <v>77</v>
      </c>
      <c r="C64" s="1" t="s">
        <v>78</v>
      </c>
      <c r="D64" s="2">
        <v>226</v>
      </c>
    </row>
    <row r="65" spans="1:4" x14ac:dyDescent="0.2">
      <c r="A65" s="34"/>
      <c r="B65" s="1" t="s">
        <v>79</v>
      </c>
      <c r="C65" s="1" t="s">
        <v>80</v>
      </c>
      <c r="D65" s="2">
        <v>316</v>
      </c>
    </row>
    <row r="66" spans="1:4" x14ac:dyDescent="0.2">
      <c r="A66" s="34"/>
      <c r="B66" s="1" t="s">
        <v>81</v>
      </c>
      <c r="C66" s="1" t="s">
        <v>82</v>
      </c>
      <c r="D66" s="2">
        <v>133</v>
      </c>
    </row>
    <row r="67" spans="1:4" ht="30" x14ac:dyDescent="0.2">
      <c r="A67" s="35"/>
      <c r="B67" s="1" t="s">
        <v>83</v>
      </c>
      <c r="C67" s="1" t="s">
        <v>101</v>
      </c>
      <c r="D67" s="2">
        <v>2855</v>
      </c>
    </row>
    <row r="68" spans="1:4" s="9" customFormat="1" ht="60" x14ac:dyDescent="0.2">
      <c r="A68" s="3" t="s">
        <v>84</v>
      </c>
      <c r="B68" s="10"/>
      <c r="C68" s="1" t="s">
        <v>85</v>
      </c>
      <c r="D68" s="2" t="s">
        <v>114</v>
      </c>
    </row>
    <row r="69" spans="1:4" x14ac:dyDescent="0.2">
      <c r="A69" s="33" t="s">
        <v>86</v>
      </c>
      <c r="B69" s="1" t="s">
        <v>87</v>
      </c>
      <c r="C69" s="1" t="s">
        <v>88</v>
      </c>
      <c r="D69" s="2">
        <v>97</v>
      </c>
    </row>
    <row r="70" spans="1:4" x14ac:dyDescent="0.2">
      <c r="A70" s="34"/>
      <c r="B70" s="1" t="s">
        <v>89</v>
      </c>
      <c r="C70" s="1" t="s">
        <v>90</v>
      </c>
      <c r="D70" s="2">
        <v>225</v>
      </c>
    </row>
    <row r="71" spans="1:4" x14ac:dyDescent="0.2">
      <c r="A71" s="34"/>
      <c r="B71" s="1" t="s">
        <v>91</v>
      </c>
      <c r="C71" s="1" t="s">
        <v>92</v>
      </c>
      <c r="D71" s="2">
        <v>309</v>
      </c>
    </row>
    <row r="72" spans="1:4" x14ac:dyDescent="0.2">
      <c r="A72" s="34"/>
      <c r="B72" s="1" t="s">
        <v>93</v>
      </c>
      <c r="C72" s="1" t="s">
        <v>94</v>
      </c>
      <c r="D72" s="2">
        <v>3280</v>
      </c>
    </row>
    <row r="73" spans="1:4" x14ac:dyDescent="0.2">
      <c r="A73" s="34"/>
      <c r="B73" s="1" t="s">
        <v>95</v>
      </c>
      <c r="C73" s="1" t="s">
        <v>96</v>
      </c>
      <c r="D73" s="2">
        <v>135</v>
      </c>
    </row>
    <row r="74" spans="1:4" ht="30" x14ac:dyDescent="0.2">
      <c r="A74" s="35"/>
      <c r="B74" s="1"/>
      <c r="C74" s="1" t="s">
        <v>97</v>
      </c>
      <c r="D74" s="2" t="s">
        <v>114</v>
      </c>
    </row>
    <row r="75" spans="1:4" ht="30" x14ac:dyDescent="0.2">
      <c r="A75" s="33" t="s">
        <v>98</v>
      </c>
      <c r="B75" s="1"/>
      <c r="C75" s="1" t="s">
        <v>99</v>
      </c>
      <c r="D75" s="2" t="s">
        <v>114</v>
      </c>
    </row>
    <row r="76" spans="1:4" x14ac:dyDescent="0.2">
      <c r="A76" s="34"/>
      <c r="B76" s="36" t="s">
        <v>100</v>
      </c>
      <c r="C76" s="37"/>
      <c r="D76" s="11" t="s">
        <v>3</v>
      </c>
    </row>
    <row r="77" spans="1:4" ht="30" x14ac:dyDescent="0.2">
      <c r="A77" s="34"/>
      <c r="B77" s="1"/>
      <c r="C77" s="1" t="s">
        <v>53</v>
      </c>
      <c r="D77" s="2" t="s">
        <v>114</v>
      </c>
    </row>
    <row r="78" spans="1:4" x14ac:dyDescent="0.2">
      <c r="A78" s="34"/>
      <c r="B78" s="1" t="s">
        <v>54</v>
      </c>
      <c r="C78" s="1" t="s">
        <v>55</v>
      </c>
      <c r="D78" s="2">
        <v>222</v>
      </c>
    </row>
    <row r="79" spans="1:4" x14ac:dyDescent="0.2">
      <c r="A79" s="34"/>
      <c r="B79" s="1" t="s">
        <v>56</v>
      </c>
      <c r="C79" s="1" t="s">
        <v>57</v>
      </c>
      <c r="D79" s="2">
        <v>151</v>
      </c>
    </row>
    <row r="80" spans="1:4" ht="30" x14ac:dyDescent="0.2">
      <c r="A80" s="34"/>
      <c r="B80" s="1" t="s">
        <v>58</v>
      </c>
      <c r="C80" s="1" t="s">
        <v>59</v>
      </c>
      <c r="D80" s="2">
        <v>666</v>
      </c>
    </row>
    <row r="81" spans="1:4" ht="30" x14ac:dyDescent="0.2">
      <c r="A81" s="34"/>
      <c r="B81" s="1"/>
      <c r="C81" s="1" t="s">
        <v>60</v>
      </c>
      <c r="D81" s="2" t="s">
        <v>114</v>
      </c>
    </row>
    <row r="82" spans="1:4" ht="30" x14ac:dyDescent="0.2">
      <c r="A82" s="34"/>
      <c r="B82" s="1" t="s">
        <v>61</v>
      </c>
      <c r="C82" s="1" t="s">
        <v>62</v>
      </c>
      <c r="D82" s="2">
        <f>679-168</f>
        <v>511</v>
      </c>
    </row>
    <row r="83" spans="1:4" ht="30" x14ac:dyDescent="0.2">
      <c r="A83" s="34"/>
      <c r="B83" s="1"/>
      <c r="C83" s="1" t="s">
        <v>63</v>
      </c>
      <c r="D83" s="2" t="s">
        <v>114</v>
      </c>
    </row>
    <row r="84" spans="1:4" ht="30" x14ac:dyDescent="0.2">
      <c r="A84" s="34"/>
      <c r="B84" s="1"/>
      <c r="C84" s="1" t="s">
        <v>64</v>
      </c>
      <c r="D84" s="2" t="s">
        <v>114</v>
      </c>
    </row>
    <row r="85" spans="1:4" x14ac:dyDescent="0.2">
      <c r="A85" s="34"/>
      <c r="B85" s="1" t="s">
        <v>65</v>
      </c>
      <c r="C85" s="1" t="s">
        <v>66</v>
      </c>
      <c r="D85" s="2">
        <v>284</v>
      </c>
    </row>
    <row r="86" spans="1:4" ht="30" x14ac:dyDescent="0.2">
      <c r="A86" s="34"/>
      <c r="B86" s="1"/>
      <c r="C86" s="1" t="s">
        <v>67</v>
      </c>
      <c r="D86" s="2" t="s">
        <v>114</v>
      </c>
    </row>
    <row r="87" spans="1:4" ht="30" x14ac:dyDescent="0.2">
      <c r="A87" s="34"/>
      <c r="B87" s="1"/>
      <c r="C87" s="1" t="s">
        <v>68</v>
      </c>
      <c r="D87" s="2" t="s">
        <v>114</v>
      </c>
    </row>
    <row r="88" spans="1:4" ht="30" x14ac:dyDescent="0.2">
      <c r="A88" s="34"/>
      <c r="B88" s="1"/>
      <c r="C88" s="1" t="s">
        <v>69</v>
      </c>
      <c r="D88" s="2" t="s">
        <v>114</v>
      </c>
    </row>
    <row r="89" spans="1:4" ht="30" x14ac:dyDescent="0.2">
      <c r="A89" s="34"/>
      <c r="B89" s="1"/>
      <c r="C89" s="1" t="s">
        <v>70</v>
      </c>
      <c r="D89" s="2" t="s">
        <v>114</v>
      </c>
    </row>
    <row r="90" spans="1:4" x14ac:dyDescent="0.2">
      <c r="A90" s="34"/>
      <c r="B90" s="1" t="s">
        <v>71</v>
      </c>
      <c r="C90" s="1" t="s">
        <v>72</v>
      </c>
      <c r="D90" s="2">
        <v>327.39999999999998</v>
      </c>
    </row>
    <row r="91" spans="1:4" x14ac:dyDescent="0.2">
      <c r="A91" s="34"/>
      <c r="B91" s="1" t="s">
        <v>73</v>
      </c>
      <c r="C91" s="1" t="s">
        <v>74</v>
      </c>
      <c r="D91" s="2">
        <v>190</v>
      </c>
    </row>
    <row r="92" spans="1:4" ht="30" x14ac:dyDescent="0.2">
      <c r="A92" s="34"/>
      <c r="B92" s="1" t="s">
        <v>75</v>
      </c>
      <c r="C92" s="1" t="s">
        <v>76</v>
      </c>
      <c r="D92" s="2" t="s">
        <v>114</v>
      </c>
    </row>
    <row r="93" spans="1:4" x14ac:dyDescent="0.2">
      <c r="A93" s="34"/>
      <c r="B93" s="1" t="s">
        <v>77</v>
      </c>
      <c r="C93" s="1" t="s">
        <v>78</v>
      </c>
      <c r="D93" s="2">
        <v>226</v>
      </c>
    </row>
    <row r="94" spans="1:4" x14ac:dyDescent="0.2">
      <c r="A94" s="34"/>
      <c r="B94" s="1" t="s">
        <v>79</v>
      </c>
      <c r="C94" s="1" t="s">
        <v>80</v>
      </c>
      <c r="D94" s="2">
        <v>316</v>
      </c>
    </row>
    <row r="95" spans="1:4" x14ac:dyDescent="0.2">
      <c r="A95" s="34"/>
      <c r="B95" s="1" t="s">
        <v>81</v>
      </c>
      <c r="C95" s="1" t="s">
        <v>82</v>
      </c>
      <c r="D95" s="2">
        <v>133</v>
      </c>
    </row>
    <row r="96" spans="1:4" ht="30" x14ac:dyDescent="0.2">
      <c r="A96" s="35"/>
      <c r="B96" s="1" t="s">
        <v>83</v>
      </c>
      <c r="C96" s="1" t="s">
        <v>101</v>
      </c>
      <c r="D96" s="2">
        <v>2855</v>
      </c>
    </row>
    <row r="97" spans="1:4" ht="45" x14ac:dyDescent="0.2">
      <c r="A97" s="33" t="s">
        <v>102</v>
      </c>
      <c r="B97" s="1"/>
      <c r="C97" s="1" t="s">
        <v>103</v>
      </c>
      <c r="D97" s="2" t="s">
        <v>114</v>
      </c>
    </row>
    <row r="98" spans="1:4" x14ac:dyDescent="0.2">
      <c r="A98" s="34"/>
      <c r="B98" s="36" t="s">
        <v>100</v>
      </c>
      <c r="C98" s="37"/>
      <c r="D98" s="11" t="s">
        <v>3</v>
      </c>
    </row>
    <row r="99" spans="1:4" ht="30" x14ac:dyDescent="0.2">
      <c r="A99" s="34"/>
      <c r="B99" s="1"/>
      <c r="C99" s="1" t="s">
        <v>53</v>
      </c>
      <c r="D99" s="2" t="s">
        <v>114</v>
      </c>
    </row>
    <row r="100" spans="1:4" x14ac:dyDescent="0.2">
      <c r="A100" s="34"/>
      <c r="B100" s="1" t="s">
        <v>54</v>
      </c>
      <c r="C100" s="1" t="s">
        <v>55</v>
      </c>
      <c r="D100" s="2">
        <v>222</v>
      </c>
    </row>
    <row r="101" spans="1:4" x14ac:dyDescent="0.2">
      <c r="A101" s="34"/>
      <c r="B101" s="1" t="s">
        <v>56</v>
      </c>
      <c r="C101" s="1" t="s">
        <v>57</v>
      </c>
      <c r="D101" s="2">
        <v>151</v>
      </c>
    </row>
    <row r="102" spans="1:4" ht="30" x14ac:dyDescent="0.2">
      <c r="A102" s="34"/>
      <c r="B102" s="1" t="s">
        <v>58</v>
      </c>
      <c r="C102" s="1" t="s">
        <v>59</v>
      </c>
      <c r="D102" s="2">
        <v>666</v>
      </c>
    </row>
    <row r="103" spans="1:4" ht="30" x14ac:dyDescent="0.2">
      <c r="A103" s="34"/>
      <c r="B103" s="1"/>
      <c r="C103" s="1" t="s">
        <v>60</v>
      </c>
      <c r="D103" s="2" t="s">
        <v>114</v>
      </c>
    </row>
    <row r="104" spans="1:4" ht="30" x14ac:dyDescent="0.2">
      <c r="A104" s="34"/>
      <c r="B104" s="1" t="s">
        <v>61</v>
      </c>
      <c r="C104" s="1" t="s">
        <v>62</v>
      </c>
      <c r="D104" s="2">
        <f>679-168</f>
        <v>511</v>
      </c>
    </row>
    <row r="105" spans="1:4" ht="30" x14ac:dyDescent="0.2">
      <c r="A105" s="34"/>
      <c r="B105" s="1"/>
      <c r="C105" s="1" t="s">
        <v>63</v>
      </c>
      <c r="D105" s="2" t="s">
        <v>114</v>
      </c>
    </row>
    <row r="106" spans="1:4" ht="30" x14ac:dyDescent="0.2">
      <c r="A106" s="34"/>
      <c r="B106" s="1"/>
      <c r="C106" s="1" t="s">
        <v>64</v>
      </c>
      <c r="D106" s="2" t="s">
        <v>114</v>
      </c>
    </row>
    <row r="107" spans="1:4" x14ac:dyDescent="0.2">
      <c r="A107" s="34"/>
      <c r="B107" s="1" t="s">
        <v>65</v>
      </c>
      <c r="C107" s="1" t="s">
        <v>66</v>
      </c>
      <c r="D107" s="2">
        <v>284</v>
      </c>
    </row>
    <row r="108" spans="1:4" ht="30" x14ac:dyDescent="0.2">
      <c r="A108" s="34"/>
      <c r="B108" s="1"/>
      <c r="C108" s="1" t="s">
        <v>67</v>
      </c>
      <c r="D108" s="2" t="s">
        <v>114</v>
      </c>
    </row>
    <row r="109" spans="1:4" ht="30" x14ac:dyDescent="0.2">
      <c r="A109" s="34"/>
      <c r="B109" s="1"/>
      <c r="C109" s="1" t="s">
        <v>68</v>
      </c>
      <c r="D109" s="2" t="s">
        <v>114</v>
      </c>
    </row>
    <row r="110" spans="1:4" ht="30" x14ac:dyDescent="0.2">
      <c r="A110" s="34"/>
      <c r="B110" s="1"/>
      <c r="C110" s="1" t="s">
        <v>69</v>
      </c>
      <c r="D110" s="2" t="s">
        <v>114</v>
      </c>
    </row>
    <row r="111" spans="1:4" ht="30" x14ac:dyDescent="0.2">
      <c r="A111" s="34"/>
      <c r="B111" s="1"/>
      <c r="C111" s="1" t="s">
        <v>70</v>
      </c>
      <c r="D111" s="2" t="s">
        <v>114</v>
      </c>
    </row>
    <row r="112" spans="1:4" x14ac:dyDescent="0.2">
      <c r="A112" s="34"/>
      <c r="B112" s="1" t="s">
        <v>71</v>
      </c>
      <c r="C112" s="1" t="s">
        <v>72</v>
      </c>
      <c r="D112" s="2">
        <v>327.39999999999998</v>
      </c>
    </row>
    <row r="113" spans="1:4" x14ac:dyDescent="0.2">
      <c r="A113" s="34"/>
      <c r="B113" s="1" t="s">
        <v>73</v>
      </c>
      <c r="C113" s="1" t="s">
        <v>74</v>
      </c>
      <c r="D113" s="2">
        <v>190</v>
      </c>
    </row>
    <row r="114" spans="1:4" ht="30" x14ac:dyDescent="0.2">
      <c r="A114" s="34"/>
      <c r="B114" s="1" t="s">
        <v>75</v>
      </c>
      <c r="C114" s="1" t="s">
        <v>76</v>
      </c>
      <c r="D114" s="2" t="s">
        <v>114</v>
      </c>
    </row>
    <row r="115" spans="1:4" x14ac:dyDescent="0.2">
      <c r="A115" s="34"/>
      <c r="B115" s="1" t="s">
        <v>77</v>
      </c>
      <c r="C115" s="1" t="s">
        <v>78</v>
      </c>
      <c r="D115" s="2">
        <v>226</v>
      </c>
    </row>
    <row r="116" spans="1:4" x14ac:dyDescent="0.2">
      <c r="A116" s="34"/>
      <c r="B116" s="1" t="s">
        <v>79</v>
      </c>
      <c r="C116" s="1" t="s">
        <v>80</v>
      </c>
      <c r="D116" s="2">
        <v>316</v>
      </c>
    </row>
    <row r="117" spans="1:4" x14ac:dyDescent="0.2">
      <c r="A117" s="34"/>
      <c r="B117" s="1" t="s">
        <v>81</v>
      </c>
      <c r="C117" s="1" t="s">
        <v>82</v>
      </c>
      <c r="D117" s="2">
        <v>133</v>
      </c>
    </row>
    <row r="118" spans="1:4" ht="30" x14ac:dyDescent="0.2">
      <c r="A118" s="35"/>
      <c r="B118" s="1" t="s">
        <v>83</v>
      </c>
      <c r="C118" s="1" t="s">
        <v>101</v>
      </c>
      <c r="D118" s="2">
        <v>2855</v>
      </c>
    </row>
    <row r="120" spans="1:4" ht="75.75" customHeight="1" x14ac:dyDescent="0.2">
      <c r="A120" s="32" t="s">
        <v>165</v>
      </c>
      <c r="B120" s="32"/>
      <c r="C120" s="32"/>
      <c r="D120" s="32"/>
    </row>
  </sheetData>
  <autoFilter ref="A16:D118" xr:uid="{5CB55533-21ED-4211-8CBF-3AEEBBFD0E01}"/>
  <mergeCells count="20">
    <mergeCell ref="C1:D1"/>
    <mergeCell ref="B2:D2"/>
    <mergeCell ref="B3:D3"/>
    <mergeCell ref="A6:D6"/>
    <mergeCell ref="A7:D7"/>
    <mergeCell ref="A18:A37"/>
    <mergeCell ref="B18:C18"/>
    <mergeCell ref="B25:C25"/>
    <mergeCell ref="B31:C31"/>
    <mergeCell ref="A9:D9"/>
    <mergeCell ref="A15:D15"/>
    <mergeCell ref="A10:D10"/>
    <mergeCell ref="A120:D120"/>
    <mergeCell ref="A38:A47"/>
    <mergeCell ref="A48:A67"/>
    <mergeCell ref="A69:A74"/>
    <mergeCell ref="A75:A96"/>
    <mergeCell ref="B76:C76"/>
    <mergeCell ref="A97:A118"/>
    <mergeCell ref="B98:C98"/>
  </mergeCells>
  <pageMargins left="0.31496062992125984" right="0.31496062992125984" top="0.35433070866141736" bottom="0.55118110236220474" header="0.31496062992125984" footer="0.31496062992125984"/>
  <pageSetup paperSize="9" scale="55" fitToHeight="2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26804-B0DC-4BFE-B232-7EAB973358A2}">
  <sheetPr>
    <pageSetUpPr fitToPage="1"/>
  </sheetPr>
  <dimension ref="A1:G55"/>
  <sheetViews>
    <sheetView workbookViewId="0">
      <selection activeCell="I17" sqref="I17"/>
    </sheetView>
  </sheetViews>
  <sheetFormatPr defaultRowHeight="12.75" x14ac:dyDescent="0.2"/>
  <cols>
    <col min="1" max="1" width="23.5703125" style="23" customWidth="1"/>
    <col min="2" max="2" width="41.140625" style="23" customWidth="1"/>
    <col min="3" max="3" width="36.7109375" style="23" customWidth="1"/>
    <col min="4" max="4" width="13.42578125" style="23" customWidth="1"/>
    <col min="5" max="5" width="35.5703125" style="23" customWidth="1"/>
    <col min="6" max="6" width="12.7109375" style="23" customWidth="1"/>
    <col min="7" max="7" width="3.140625" style="23" customWidth="1"/>
    <col min="8" max="16384" width="9.140625" style="23"/>
  </cols>
  <sheetData>
    <row r="1" spans="1:6" ht="31.5" customHeight="1" x14ac:dyDescent="0.2">
      <c r="A1" s="54" t="s">
        <v>192</v>
      </c>
      <c r="B1" s="54"/>
      <c r="C1" s="54"/>
      <c r="D1" s="54"/>
      <c r="E1" s="54"/>
      <c r="F1" s="54"/>
    </row>
    <row r="2" spans="1:6" x14ac:dyDescent="0.2">
      <c r="A2" s="14"/>
      <c r="B2" s="14"/>
      <c r="C2" s="14"/>
      <c r="D2" s="14"/>
      <c r="E2" s="14"/>
      <c r="F2" s="14"/>
    </row>
    <row r="3" spans="1:6" x14ac:dyDescent="0.2">
      <c r="A3" s="16" t="s">
        <v>115</v>
      </c>
      <c r="B3" s="17" t="s">
        <v>116</v>
      </c>
      <c r="C3" s="17" t="s">
        <v>117</v>
      </c>
      <c r="D3" s="17" t="s">
        <v>118</v>
      </c>
      <c r="E3" s="18" t="s">
        <v>119</v>
      </c>
      <c r="F3" s="17" t="s">
        <v>120</v>
      </c>
    </row>
    <row r="4" spans="1:6" ht="63.75" x14ac:dyDescent="0.2">
      <c r="A4" s="49" t="s">
        <v>121</v>
      </c>
      <c r="B4" s="49" t="s">
        <v>122</v>
      </c>
      <c r="C4" s="19" t="s">
        <v>123</v>
      </c>
      <c r="D4" s="24" t="s">
        <v>169</v>
      </c>
      <c r="E4" s="22" t="s">
        <v>168</v>
      </c>
      <c r="F4" s="20">
        <v>936</v>
      </c>
    </row>
    <row r="5" spans="1:6" x14ac:dyDescent="0.2">
      <c r="A5" s="49"/>
      <c r="B5" s="49"/>
      <c r="C5" s="19" t="s">
        <v>124</v>
      </c>
      <c r="D5" s="46" t="s">
        <v>167</v>
      </c>
      <c r="E5" s="43" t="s">
        <v>166</v>
      </c>
      <c r="F5" s="45">
        <v>155</v>
      </c>
    </row>
    <row r="6" spans="1:6" ht="25.5" x14ac:dyDescent="0.2">
      <c r="A6" s="49"/>
      <c r="B6" s="49"/>
      <c r="C6" s="19" t="s">
        <v>125</v>
      </c>
      <c r="D6" s="47"/>
      <c r="E6" s="44"/>
      <c r="F6" s="45"/>
    </row>
    <row r="7" spans="1:6" ht="38.25" x14ac:dyDescent="0.2">
      <c r="A7" s="49"/>
      <c r="B7" s="49"/>
      <c r="C7" s="19" t="s">
        <v>126</v>
      </c>
      <c r="D7" s="21" t="s">
        <v>127</v>
      </c>
      <c r="E7" s="22" t="s">
        <v>128</v>
      </c>
      <c r="F7" s="20">
        <v>95</v>
      </c>
    </row>
    <row r="8" spans="1:6" x14ac:dyDescent="0.2">
      <c r="A8" s="49"/>
      <c r="B8" s="49"/>
      <c r="C8" s="48" t="s">
        <v>129</v>
      </c>
      <c r="D8" s="21" t="s">
        <v>130</v>
      </c>
      <c r="E8" s="22" t="s">
        <v>170</v>
      </c>
      <c r="F8" s="20">
        <v>55</v>
      </c>
    </row>
    <row r="9" spans="1:6" x14ac:dyDescent="0.2">
      <c r="A9" s="49"/>
      <c r="B9" s="49"/>
      <c r="C9" s="48"/>
      <c r="D9" s="21" t="s">
        <v>131</v>
      </c>
      <c r="E9" s="22" t="s">
        <v>132</v>
      </c>
      <c r="F9" s="20">
        <v>55</v>
      </c>
    </row>
    <row r="10" spans="1:6" x14ac:dyDescent="0.2">
      <c r="A10" s="49"/>
      <c r="B10" s="49"/>
      <c r="C10" s="48"/>
      <c r="D10" s="21" t="s">
        <v>133</v>
      </c>
      <c r="E10" s="22" t="s">
        <v>134</v>
      </c>
      <c r="F10" s="20">
        <v>55</v>
      </c>
    </row>
    <row r="11" spans="1:6" x14ac:dyDescent="0.2">
      <c r="A11" s="49"/>
      <c r="B11" s="49"/>
      <c r="C11" s="19" t="s">
        <v>135</v>
      </c>
      <c r="D11" s="21" t="s">
        <v>172</v>
      </c>
      <c r="E11" s="22" t="s">
        <v>171</v>
      </c>
      <c r="F11" s="20">
        <v>55</v>
      </c>
    </row>
    <row r="12" spans="1:6" ht="38.25" x14ac:dyDescent="0.2">
      <c r="A12" s="49"/>
      <c r="B12" s="49"/>
      <c r="C12" s="19" t="s">
        <v>136</v>
      </c>
      <c r="D12" s="21" t="s">
        <v>137</v>
      </c>
      <c r="E12" s="22" t="s">
        <v>138</v>
      </c>
      <c r="F12" s="20">
        <v>56</v>
      </c>
    </row>
    <row r="13" spans="1:6" ht="25.5" x14ac:dyDescent="0.2">
      <c r="A13" s="49"/>
      <c r="B13" s="49"/>
      <c r="C13" s="19" t="s">
        <v>139</v>
      </c>
      <c r="D13" s="21" t="s">
        <v>140</v>
      </c>
      <c r="E13" s="22" t="s">
        <v>141</v>
      </c>
      <c r="F13" s="20">
        <v>574.15</v>
      </c>
    </row>
    <row r="14" spans="1:6" ht="25.5" x14ac:dyDescent="0.2">
      <c r="A14" s="49"/>
      <c r="B14" s="49"/>
      <c r="C14" s="19" t="s">
        <v>142</v>
      </c>
      <c r="D14" s="21" t="s">
        <v>143</v>
      </c>
      <c r="E14" s="22" t="s">
        <v>144</v>
      </c>
      <c r="F14" s="20">
        <v>105.71</v>
      </c>
    </row>
    <row r="15" spans="1:6" ht="25.5" x14ac:dyDescent="0.2">
      <c r="A15" s="49"/>
      <c r="B15" s="49"/>
      <c r="C15" s="19" t="s">
        <v>145</v>
      </c>
      <c r="D15" s="57" t="s">
        <v>189</v>
      </c>
      <c r="E15" s="25" t="s">
        <v>145</v>
      </c>
      <c r="F15" s="20">
        <v>536</v>
      </c>
    </row>
    <row r="16" spans="1:6" ht="38.25" x14ac:dyDescent="0.2">
      <c r="A16" s="49"/>
      <c r="B16" s="49"/>
      <c r="C16" s="19" t="s">
        <v>146</v>
      </c>
      <c r="D16" s="57" t="s">
        <v>191</v>
      </c>
      <c r="E16" s="25" t="s">
        <v>146</v>
      </c>
      <c r="F16" s="20">
        <v>536</v>
      </c>
    </row>
    <row r="17" spans="1:6" ht="63.75" x14ac:dyDescent="0.2">
      <c r="A17" s="52" t="s">
        <v>147</v>
      </c>
      <c r="B17" s="52" t="s">
        <v>148</v>
      </c>
      <c r="C17" s="52" t="s">
        <v>149</v>
      </c>
      <c r="D17" s="26" t="s">
        <v>174</v>
      </c>
      <c r="E17" s="25" t="s">
        <v>173</v>
      </c>
      <c r="F17" s="20">
        <v>290.33999999999997</v>
      </c>
    </row>
    <row r="18" spans="1:6" ht="25.5" x14ac:dyDescent="0.2">
      <c r="A18" s="53"/>
      <c r="B18" s="53"/>
      <c r="C18" s="53"/>
      <c r="D18" s="57" t="s">
        <v>190</v>
      </c>
      <c r="E18" s="25" t="s">
        <v>176</v>
      </c>
      <c r="F18" s="20">
        <v>535.25</v>
      </c>
    </row>
    <row r="19" spans="1:6" ht="63.75" x14ac:dyDescent="0.2">
      <c r="A19" s="49" t="s">
        <v>150</v>
      </c>
      <c r="B19" s="49" t="s">
        <v>151</v>
      </c>
      <c r="C19" s="19" t="s">
        <v>152</v>
      </c>
      <c r="D19" s="26" t="s">
        <v>174</v>
      </c>
      <c r="E19" s="25" t="s">
        <v>173</v>
      </c>
      <c r="F19" s="20">
        <v>290.33999999999997</v>
      </c>
    </row>
    <row r="20" spans="1:6" x14ac:dyDescent="0.2">
      <c r="A20" s="49"/>
      <c r="B20" s="49"/>
      <c r="C20" s="19" t="s">
        <v>124</v>
      </c>
      <c r="D20" s="46" t="s">
        <v>167</v>
      </c>
      <c r="E20" s="43" t="s">
        <v>166</v>
      </c>
      <c r="F20" s="45">
        <v>155</v>
      </c>
    </row>
    <row r="21" spans="1:6" ht="25.5" x14ac:dyDescent="0.2">
      <c r="A21" s="49"/>
      <c r="B21" s="49"/>
      <c r="C21" s="19" t="s">
        <v>125</v>
      </c>
      <c r="D21" s="47"/>
      <c r="E21" s="44"/>
      <c r="F21" s="45"/>
    </row>
    <row r="22" spans="1:6" ht="38.25" x14ac:dyDescent="0.2">
      <c r="A22" s="49"/>
      <c r="B22" s="49"/>
      <c r="C22" s="19" t="s">
        <v>126</v>
      </c>
      <c r="D22" s="21" t="s">
        <v>127</v>
      </c>
      <c r="E22" s="22" t="s">
        <v>128</v>
      </c>
      <c r="F22" s="20">
        <v>95</v>
      </c>
    </row>
    <row r="23" spans="1:6" x14ac:dyDescent="0.2">
      <c r="A23" s="49"/>
      <c r="B23" s="49"/>
      <c r="C23" s="48" t="s">
        <v>153</v>
      </c>
      <c r="D23" s="21" t="s">
        <v>130</v>
      </c>
      <c r="E23" s="13" t="s">
        <v>170</v>
      </c>
      <c r="F23" s="20">
        <v>55</v>
      </c>
    </row>
    <row r="24" spans="1:6" x14ac:dyDescent="0.2">
      <c r="A24" s="49"/>
      <c r="B24" s="49"/>
      <c r="C24" s="48"/>
      <c r="D24" s="21" t="s">
        <v>131</v>
      </c>
      <c r="E24" s="22" t="s">
        <v>132</v>
      </c>
      <c r="F24" s="20">
        <v>55</v>
      </c>
    </row>
    <row r="25" spans="1:6" x14ac:dyDescent="0.2">
      <c r="A25" s="49"/>
      <c r="B25" s="49"/>
      <c r="C25" s="48"/>
      <c r="D25" s="21" t="s">
        <v>133</v>
      </c>
      <c r="E25" s="22" t="s">
        <v>134</v>
      </c>
      <c r="F25" s="20">
        <v>55</v>
      </c>
    </row>
    <row r="26" spans="1:6" x14ac:dyDescent="0.2">
      <c r="A26" s="49"/>
      <c r="B26" s="49"/>
      <c r="C26" s="48"/>
      <c r="D26" s="21" t="s">
        <v>154</v>
      </c>
      <c r="E26" s="22" t="s">
        <v>155</v>
      </c>
      <c r="F26" s="20">
        <v>55</v>
      </c>
    </row>
    <row r="27" spans="1:6" x14ac:dyDescent="0.2">
      <c r="A27" s="49"/>
      <c r="B27" s="49"/>
      <c r="C27" s="19" t="s">
        <v>135</v>
      </c>
      <c r="D27" s="27" t="s">
        <v>172</v>
      </c>
      <c r="E27" s="28" t="s">
        <v>171</v>
      </c>
      <c r="F27" s="20">
        <v>55</v>
      </c>
    </row>
    <row r="28" spans="1:6" ht="38.25" x14ac:dyDescent="0.2">
      <c r="A28" s="49"/>
      <c r="B28" s="49"/>
      <c r="C28" s="19" t="s">
        <v>136</v>
      </c>
      <c r="D28" s="21" t="s">
        <v>137</v>
      </c>
      <c r="E28" s="22" t="s">
        <v>138</v>
      </c>
      <c r="F28" s="20">
        <v>56</v>
      </c>
    </row>
    <row r="29" spans="1:6" ht="25.5" x14ac:dyDescent="0.2">
      <c r="A29" s="49"/>
      <c r="B29" s="49"/>
      <c r="C29" s="19" t="s">
        <v>139</v>
      </c>
      <c r="D29" s="21" t="s">
        <v>140</v>
      </c>
      <c r="E29" s="22" t="s">
        <v>141</v>
      </c>
      <c r="F29" s="20">
        <v>574.15</v>
      </c>
    </row>
    <row r="30" spans="1:6" ht="25.5" x14ac:dyDescent="0.2">
      <c r="A30" s="49"/>
      <c r="B30" s="49"/>
      <c r="C30" s="19" t="s">
        <v>142</v>
      </c>
      <c r="D30" s="21" t="s">
        <v>143</v>
      </c>
      <c r="E30" s="22" t="s">
        <v>144</v>
      </c>
      <c r="F30" s="20">
        <v>105.71</v>
      </c>
    </row>
    <row r="31" spans="1:6" ht="25.5" x14ac:dyDescent="0.2">
      <c r="A31" s="49"/>
      <c r="B31" s="49"/>
      <c r="C31" s="19" t="s">
        <v>156</v>
      </c>
      <c r="D31" s="21" t="s">
        <v>157</v>
      </c>
      <c r="E31" s="22" t="s">
        <v>158</v>
      </c>
      <c r="F31" s="20">
        <v>1303</v>
      </c>
    </row>
    <row r="32" spans="1:6" ht="25.5" x14ac:dyDescent="0.2">
      <c r="A32" s="49"/>
      <c r="B32" s="49"/>
      <c r="C32" s="19" t="s">
        <v>159</v>
      </c>
      <c r="D32" s="21" t="s">
        <v>160</v>
      </c>
      <c r="E32" s="22" t="s">
        <v>161</v>
      </c>
      <c r="F32" s="20">
        <v>1303</v>
      </c>
    </row>
    <row r="33" spans="1:6" ht="63.75" x14ac:dyDescent="0.2">
      <c r="A33" s="49" t="s">
        <v>162</v>
      </c>
      <c r="B33" s="49" t="s">
        <v>151</v>
      </c>
      <c r="C33" s="19" t="s">
        <v>152</v>
      </c>
      <c r="D33" s="26" t="s">
        <v>174</v>
      </c>
      <c r="E33" s="25" t="s">
        <v>173</v>
      </c>
      <c r="F33" s="20">
        <v>290.33999999999997</v>
      </c>
    </row>
    <row r="34" spans="1:6" x14ac:dyDescent="0.2">
      <c r="A34" s="49"/>
      <c r="B34" s="49"/>
      <c r="C34" s="19" t="s">
        <v>124</v>
      </c>
      <c r="D34" s="50" t="s">
        <v>167</v>
      </c>
      <c r="E34" s="43" t="s">
        <v>166</v>
      </c>
      <c r="F34" s="45">
        <v>155</v>
      </c>
    </row>
    <row r="35" spans="1:6" ht="25.5" x14ac:dyDescent="0.2">
      <c r="A35" s="49"/>
      <c r="B35" s="49"/>
      <c r="C35" s="19" t="s">
        <v>125</v>
      </c>
      <c r="D35" s="51"/>
      <c r="E35" s="44"/>
      <c r="F35" s="45"/>
    </row>
    <row r="36" spans="1:6" ht="38.25" x14ac:dyDescent="0.2">
      <c r="A36" s="49"/>
      <c r="B36" s="49"/>
      <c r="C36" s="19" t="s">
        <v>126</v>
      </c>
      <c r="D36" s="21" t="s">
        <v>127</v>
      </c>
      <c r="E36" s="22" t="s">
        <v>128</v>
      </c>
      <c r="F36" s="20">
        <v>95</v>
      </c>
    </row>
    <row r="37" spans="1:6" x14ac:dyDescent="0.2">
      <c r="A37" s="49"/>
      <c r="B37" s="49"/>
      <c r="C37" s="48" t="s">
        <v>153</v>
      </c>
      <c r="D37" s="21" t="s">
        <v>130</v>
      </c>
      <c r="E37" s="22" t="s">
        <v>170</v>
      </c>
      <c r="F37" s="20">
        <v>55</v>
      </c>
    </row>
    <row r="38" spans="1:6" x14ac:dyDescent="0.2">
      <c r="A38" s="49"/>
      <c r="B38" s="49"/>
      <c r="C38" s="48"/>
      <c r="D38" s="21" t="s">
        <v>131</v>
      </c>
      <c r="E38" s="22" t="s">
        <v>132</v>
      </c>
      <c r="F38" s="20">
        <v>55</v>
      </c>
    </row>
    <row r="39" spans="1:6" x14ac:dyDescent="0.2">
      <c r="A39" s="49"/>
      <c r="B39" s="49"/>
      <c r="C39" s="48"/>
      <c r="D39" s="21" t="s">
        <v>133</v>
      </c>
      <c r="E39" s="22" t="s">
        <v>134</v>
      </c>
      <c r="F39" s="20">
        <v>55</v>
      </c>
    </row>
    <row r="40" spans="1:6" x14ac:dyDescent="0.2">
      <c r="A40" s="49"/>
      <c r="B40" s="49"/>
      <c r="C40" s="48"/>
      <c r="D40" s="21" t="s">
        <v>154</v>
      </c>
      <c r="E40" s="22" t="s">
        <v>155</v>
      </c>
      <c r="F40" s="20">
        <v>55</v>
      </c>
    </row>
    <row r="41" spans="1:6" x14ac:dyDescent="0.2">
      <c r="A41" s="49"/>
      <c r="B41" s="49"/>
      <c r="C41" s="19" t="s">
        <v>135</v>
      </c>
      <c r="D41" s="21" t="s">
        <v>172</v>
      </c>
      <c r="E41" s="22" t="s">
        <v>171</v>
      </c>
      <c r="F41" s="20">
        <v>55</v>
      </c>
    </row>
    <row r="42" spans="1:6" ht="38.25" x14ac:dyDescent="0.2">
      <c r="A42" s="49"/>
      <c r="B42" s="49"/>
      <c r="C42" s="19" t="s">
        <v>136</v>
      </c>
      <c r="D42" s="21" t="s">
        <v>137</v>
      </c>
      <c r="E42" s="22" t="s">
        <v>138</v>
      </c>
      <c r="F42" s="20">
        <v>56</v>
      </c>
    </row>
    <row r="43" spans="1:6" ht="25.5" x14ac:dyDescent="0.2">
      <c r="A43" s="49"/>
      <c r="B43" s="49"/>
      <c r="C43" s="19" t="s">
        <v>139</v>
      </c>
      <c r="D43" s="21" t="s">
        <v>140</v>
      </c>
      <c r="E43" s="22" t="s">
        <v>141</v>
      </c>
      <c r="F43" s="20">
        <v>574.15</v>
      </c>
    </row>
    <row r="44" spans="1:6" ht="25.5" x14ac:dyDescent="0.2">
      <c r="A44" s="49"/>
      <c r="B44" s="49"/>
      <c r="C44" s="19" t="s">
        <v>142</v>
      </c>
      <c r="D44" s="21" t="s">
        <v>143</v>
      </c>
      <c r="E44" s="22" t="s">
        <v>144</v>
      </c>
      <c r="F44" s="20">
        <v>105.71</v>
      </c>
    </row>
    <row r="45" spans="1:6" ht="25.5" x14ac:dyDescent="0.2">
      <c r="A45" s="49"/>
      <c r="B45" s="49"/>
      <c r="C45" s="19" t="s">
        <v>156</v>
      </c>
      <c r="D45" s="21" t="s">
        <v>157</v>
      </c>
      <c r="E45" s="22" t="s">
        <v>158</v>
      </c>
      <c r="F45" s="20">
        <v>1303</v>
      </c>
    </row>
    <row r="46" spans="1:6" ht="51" x14ac:dyDescent="0.2">
      <c r="A46" s="49" t="s">
        <v>163</v>
      </c>
      <c r="B46" s="49" t="s">
        <v>164</v>
      </c>
      <c r="C46" s="19" t="s">
        <v>152</v>
      </c>
      <c r="D46" s="21" t="s">
        <v>174</v>
      </c>
      <c r="E46" s="22" t="s">
        <v>173</v>
      </c>
      <c r="F46" s="20">
        <f>936-645.66</f>
        <v>290.34000000000003</v>
      </c>
    </row>
    <row r="47" spans="1:6" ht="38.25" x14ac:dyDescent="0.2">
      <c r="A47" s="49"/>
      <c r="B47" s="49"/>
      <c r="C47" s="19" t="s">
        <v>126</v>
      </c>
      <c r="D47" s="21" t="s">
        <v>127</v>
      </c>
      <c r="E47" s="22" t="s">
        <v>128</v>
      </c>
      <c r="F47" s="20">
        <v>95</v>
      </c>
    </row>
    <row r="48" spans="1:6" x14ac:dyDescent="0.2">
      <c r="A48" s="49"/>
      <c r="B48" s="49"/>
      <c r="C48" s="48" t="s">
        <v>153</v>
      </c>
      <c r="D48" s="21" t="s">
        <v>130</v>
      </c>
      <c r="E48" s="22" t="s">
        <v>170</v>
      </c>
      <c r="F48" s="20">
        <v>55</v>
      </c>
    </row>
    <row r="49" spans="1:7" x14ac:dyDescent="0.2">
      <c r="A49" s="49"/>
      <c r="B49" s="49"/>
      <c r="C49" s="48"/>
      <c r="D49" s="21" t="s">
        <v>131</v>
      </c>
      <c r="E49" s="22" t="s">
        <v>132</v>
      </c>
      <c r="F49" s="20">
        <v>55</v>
      </c>
    </row>
    <row r="50" spans="1:7" x14ac:dyDescent="0.2">
      <c r="A50" s="49"/>
      <c r="B50" s="49"/>
      <c r="C50" s="48"/>
      <c r="D50" s="21" t="s">
        <v>133</v>
      </c>
      <c r="E50" s="22" t="s">
        <v>134</v>
      </c>
      <c r="F50" s="20">
        <v>55</v>
      </c>
    </row>
    <row r="51" spans="1:7" x14ac:dyDescent="0.2">
      <c r="A51" s="49"/>
      <c r="B51" s="49"/>
      <c r="C51" s="48"/>
      <c r="D51" s="21" t="s">
        <v>154</v>
      </c>
      <c r="E51" s="22" t="s">
        <v>155</v>
      </c>
      <c r="F51" s="20">
        <v>55</v>
      </c>
    </row>
    <row r="52" spans="1:7" x14ac:dyDescent="0.2">
      <c r="A52" s="49"/>
      <c r="B52" s="49"/>
      <c r="C52" s="19" t="s">
        <v>135</v>
      </c>
      <c r="D52" s="21" t="s">
        <v>172</v>
      </c>
      <c r="E52" s="22" t="s">
        <v>171</v>
      </c>
      <c r="F52" s="20">
        <v>55</v>
      </c>
    </row>
    <row r="53" spans="1:7" ht="38.25" x14ac:dyDescent="0.2">
      <c r="A53" s="49"/>
      <c r="B53" s="49"/>
      <c r="C53" s="19" t="s">
        <v>136</v>
      </c>
      <c r="D53" s="21" t="s">
        <v>137</v>
      </c>
      <c r="E53" s="22" t="s">
        <v>138</v>
      </c>
      <c r="F53" s="20">
        <v>56</v>
      </c>
    </row>
    <row r="54" spans="1:7" ht="25.5" x14ac:dyDescent="0.2">
      <c r="A54" s="49"/>
      <c r="B54" s="49"/>
      <c r="C54" s="19" t="s">
        <v>139</v>
      </c>
      <c r="D54" s="21" t="s">
        <v>140</v>
      </c>
      <c r="E54" s="22" t="s">
        <v>141</v>
      </c>
      <c r="F54" s="20">
        <v>574.15</v>
      </c>
    </row>
    <row r="55" spans="1:7" ht="25.5" x14ac:dyDescent="0.2">
      <c r="A55" s="49"/>
      <c r="B55" s="49"/>
      <c r="C55" s="19" t="s">
        <v>142</v>
      </c>
      <c r="D55" s="21" t="s">
        <v>143</v>
      </c>
      <c r="E55" s="22" t="s">
        <v>144</v>
      </c>
      <c r="F55" s="20">
        <v>105.71</v>
      </c>
      <c r="G55" s="23" t="s">
        <v>177</v>
      </c>
    </row>
  </sheetData>
  <autoFilter ref="A3:F55" xr:uid="{E4893CC6-FD8F-4996-89DD-8033FF282CEA}"/>
  <mergeCells count="25">
    <mergeCell ref="A1:F1"/>
    <mergeCell ref="A4:A16"/>
    <mergeCell ref="B4:B16"/>
    <mergeCell ref="D5:D6"/>
    <mergeCell ref="E5:E6"/>
    <mergeCell ref="F5:F6"/>
    <mergeCell ref="C8:C10"/>
    <mergeCell ref="A17:A18"/>
    <mergeCell ref="B17:B18"/>
    <mergeCell ref="C17:C18"/>
    <mergeCell ref="A19:A32"/>
    <mergeCell ref="B19:B32"/>
    <mergeCell ref="C23:C26"/>
    <mergeCell ref="E20:E21"/>
    <mergeCell ref="F20:F21"/>
    <mergeCell ref="D20:D21"/>
    <mergeCell ref="C37:C40"/>
    <mergeCell ref="A46:A55"/>
    <mergeCell ref="B46:B55"/>
    <mergeCell ref="C48:C51"/>
    <mergeCell ref="A33:A45"/>
    <mergeCell ref="B33:B45"/>
    <mergeCell ref="D34:D35"/>
    <mergeCell ref="E34:E35"/>
    <mergeCell ref="F34:F35"/>
  </mergeCells>
  <pageMargins left="0.51181102362204722" right="0.51181102362204722" top="0.35433070866141736" bottom="0.15748031496062992" header="0.31496062992125984" footer="0.31496062992125984"/>
  <pageSetup paperSize="9" scale="24" orientation="portrait" r:id="rId1"/>
  <headerFooter>
    <oddFooter>Страница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40 прил 1 </vt:lpstr>
      <vt:lpstr>Прилож 40 прил 2 вар </vt:lpstr>
      <vt:lpstr>'Приложение 40 прил 1 '!Заголовки_для_печати</vt:lpstr>
      <vt:lpstr>'Приложение 40 прил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Рискин Евгений</dc:creator>
  <cp:lastModifiedBy>Рискин Евгений</cp:lastModifiedBy>
  <cp:lastPrinted>2026-04-22T00:21:55Z</cp:lastPrinted>
  <dcterms:created xsi:type="dcterms:W3CDTF">2026-04-02T04:04:03Z</dcterms:created>
  <dcterms:modified xsi:type="dcterms:W3CDTF">2026-07-23T22:49:43Z</dcterms:modified>
</cp:coreProperties>
</file>